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tahovanie\BANOVA\ROZPOCET A VYKAZ\"/>
    </mc:Choice>
  </mc:AlternateContent>
  <xr:revisionPtr revIDLastSave="0" documentId="13_ncr:1_{F228F129-A64F-4BE7-B4A9-13CE8EE83DAE}" xr6:coauthVersionLast="47" xr6:coauthVersionMax="47" xr10:uidLastSave="{00000000-0000-0000-0000-000000000000}"/>
  <bookViews>
    <workbookView xWindow="3000" yWindow="960" windowWidth="23745" windowHeight="11385" firstSheet="4" activeTab="4" xr2:uid="{61FB2DC4-2305-4D5A-924F-650E87CD8904}"/>
  </bookViews>
  <sheets>
    <sheet name="Rekapitulácia" sheetId="1" state="veryHidden" r:id="rId1"/>
    <sheet name="Krycí list stavby" sheetId="2" state="veryHidden" r:id="rId2"/>
    <sheet name="Kryci_list 5906" sheetId="3" state="veryHidden" r:id="rId3"/>
    <sheet name="Rekap 5906" sheetId="4" state="veryHidden" r:id="rId4"/>
    <sheet name="SO 5906" sheetId="5" r:id="rId5"/>
  </sheets>
  <definedNames>
    <definedName name="_xlnm.Print_Titles" localSheetId="3">'Rekap 5906'!$9:$9</definedName>
    <definedName name="_xlnm.Print_Titles" localSheetId="4">'SO 5906'!$8:$8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2" l="1"/>
  <c r="E19" i="2"/>
  <c r="D19" i="2"/>
  <c r="F18" i="2"/>
  <c r="E18" i="2"/>
  <c r="D18" i="2"/>
  <c r="F16" i="2"/>
  <c r="E16" i="2"/>
  <c r="D16" i="2"/>
  <c r="J15" i="2"/>
  <c r="F8" i="1"/>
  <c r="I30" i="3"/>
  <c r="J30" i="3" s="1"/>
  <c r="Z117" i="5"/>
  <c r="J17" i="3" s="1"/>
  <c r="E7" i="1" s="1"/>
  <c r="E8" i="1" s="1"/>
  <c r="J17" i="2" s="1"/>
  <c r="Y113" i="5"/>
  <c r="Y112" i="5"/>
  <c r="Y117" i="5" s="1"/>
  <c r="J18" i="3" s="1"/>
  <c r="F15" i="4"/>
  <c r="K7" i="1" l="1"/>
  <c r="E15" i="4"/>
  <c r="B20" i="4"/>
  <c r="D7" i="1" s="1"/>
  <c r="D8" i="1" s="1"/>
  <c r="J18" i="2" s="1"/>
  <c r="J20" i="2" s="1"/>
  <c r="B19" i="4"/>
  <c r="E19" i="4"/>
  <c r="E20" i="4"/>
  <c r="C12" i="4"/>
  <c r="D20" i="4"/>
  <c r="D19" i="4"/>
  <c r="C20" i="4"/>
  <c r="C19" i="4"/>
  <c r="F20" i="4"/>
  <c r="F19" i="4"/>
  <c r="E16" i="4"/>
  <c r="F16" i="4"/>
  <c r="B11" i="4"/>
  <c r="F11" i="4"/>
  <c r="D11" i="4"/>
  <c r="E11" i="4"/>
  <c r="C15" i="4"/>
  <c r="C11" i="4"/>
  <c r="D15" i="4"/>
  <c r="B15" i="4"/>
  <c r="J20" i="3"/>
  <c r="E15" i="3"/>
  <c r="E15" i="2" s="1"/>
  <c r="B16" i="4" l="1"/>
  <c r="D17" i="3" s="1"/>
  <c r="D17" i="2" s="1"/>
  <c r="E12" i="4"/>
  <c r="C16" i="4"/>
  <c r="E17" i="3" s="1"/>
  <c r="E17" i="2" s="1"/>
  <c r="D12" i="4"/>
  <c r="F15" i="3" s="1"/>
  <c r="F15" i="2" s="1"/>
  <c r="C22" i="4"/>
  <c r="B22" i="4"/>
  <c r="F12" i="4"/>
  <c r="E22" i="4" l="1"/>
  <c r="B12" i="4"/>
  <c r="D15" i="3" s="1"/>
  <c r="D15" i="2" s="1"/>
  <c r="D16" i="4"/>
  <c r="F17" i="3" s="1"/>
  <c r="F17" i="2" s="1"/>
  <c r="F20" i="2" s="1"/>
  <c r="F22" i="4"/>
  <c r="D22" i="4" l="1"/>
  <c r="B7" i="1"/>
  <c r="J22" i="3"/>
  <c r="J22" i="2" s="1"/>
  <c r="F24" i="3"/>
  <c r="F24" i="2" s="1"/>
  <c r="F23" i="3"/>
  <c r="F23" i="2" s="1"/>
  <c r="F20" i="3"/>
  <c r="J23" i="3"/>
  <c r="J23" i="2" s="1"/>
  <c r="J24" i="3"/>
  <c r="J24" i="2" s="1"/>
  <c r="F22" i="3"/>
  <c r="F22" i="2" s="1"/>
  <c r="J26" i="2" l="1"/>
  <c r="J28" i="2" s="1"/>
  <c r="B8" i="1"/>
  <c r="J26" i="3"/>
  <c r="J28" i="3" l="1"/>
  <c r="I29" i="3" s="1"/>
  <c r="J29" i="3" s="1"/>
  <c r="J31" i="3" s="1"/>
  <c r="C7" i="1"/>
  <c r="C8" i="1" l="1"/>
  <c r="G7" i="1"/>
  <c r="G8" i="1" s="1"/>
  <c r="B9" i="1" l="1"/>
  <c r="B10" i="1" s="1"/>
  <c r="I30" i="2" l="1"/>
  <c r="J30" i="2" s="1"/>
  <c r="G10" i="1"/>
  <c r="I29" i="2"/>
  <c r="J29" i="2" s="1"/>
  <c r="G9" i="1"/>
  <c r="G11" i="1" l="1"/>
  <c r="J31" i="2"/>
</calcChain>
</file>

<file path=xl/sharedStrings.xml><?xml version="1.0" encoding="utf-8"?>
<sst xmlns="http://schemas.openxmlformats.org/spreadsheetml/2006/main" count="561" uniqueCount="298">
  <si>
    <t>Rekapitulácia rozpočtu</t>
  </si>
  <si>
    <t>Stavba STAVEBNÉ ÚPRAVY ŠATNÍ s.č.914</t>
  </si>
  <si>
    <t xml:space="preserve">           Sadzby DPH</t>
  </si>
  <si>
    <t xml:space="preserve">   A   </t>
  </si>
  <si>
    <t xml:space="preserve">   B   </t>
  </si>
  <si>
    <t>Názov objektu</t>
  </si>
  <si>
    <t>ZRN</t>
  </si>
  <si>
    <t>VRN</t>
  </si>
  <si>
    <t>HZS</t>
  </si>
  <si>
    <t>Kompl.čin.</t>
  </si>
  <si>
    <t>Ostatné náklady stavby</t>
  </si>
  <si>
    <t>Cena</t>
  </si>
  <si>
    <t>Elektroinštalácia</t>
  </si>
  <si>
    <t>Krycí list rozpočtu</t>
  </si>
  <si>
    <t xml:space="preserve">Stavba STAVEBNÉ ÚPRAVY ŠATNÍ s.č.914 </t>
  </si>
  <si>
    <t xml:space="preserve">Miesto:  </t>
  </si>
  <si>
    <t>Objekt Elektroinštalácia</t>
  </si>
  <si>
    <t xml:space="preserve">Ks: </t>
  </si>
  <si>
    <t xml:space="preserve">Zákazka: </t>
  </si>
  <si>
    <t xml:space="preserve">Spracoval: </t>
  </si>
  <si>
    <t xml:space="preserve">Dňa </t>
  </si>
  <si>
    <t>6. 3. 2025</t>
  </si>
  <si>
    <t>Odberateľ: Ing. Ľubomír Gecík</t>
  </si>
  <si>
    <t xml:space="preserve">Projektant: </t>
  </si>
  <si>
    <t>Dodávateľ: ...</t>
  </si>
  <si>
    <t>IČO: 43116728</t>
  </si>
  <si>
    <t xml:space="preserve">DIČ: </t>
  </si>
  <si>
    <t xml:space="preserve">IČO: </t>
  </si>
  <si>
    <t xml:space="preserve">A </t>
  </si>
  <si>
    <t xml:space="preserve">HSV </t>
  </si>
  <si>
    <t xml:space="preserve">PSV </t>
  </si>
  <si>
    <t xml:space="preserve">MONT </t>
  </si>
  <si>
    <t>OST</t>
  </si>
  <si>
    <t xml:space="preserve">VN </t>
  </si>
  <si>
    <t>Spolu</t>
  </si>
  <si>
    <t xml:space="preserve">B </t>
  </si>
  <si>
    <t>Ostatné náklady</t>
  </si>
  <si>
    <t xml:space="preserve">Kompletačná činnos </t>
  </si>
  <si>
    <t xml:space="preserve">HZS </t>
  </si>
  <si>
    <t xml:space="preserve">E </t>
  </si>
  <si>
    <t>Celkové náklady</t>
  </si>
  <si>
    <t>Súčet riadkov 6,10,20</t>
  </si>
  <si>
    <t xml:space="preserve">DPH 23% z </t>
  </si>
  <si>
    <t>Spolu v EUR</t>
  </si>
  <si>
    <t xml:space="preserve">F </t>
  </si>
  <si>
    <t xml:space="preserve">C </t>
  </si>
  <si>
    <t>Zariadenie staveniska</t>
  </si>
  <si>
    <t>Sťažené výrobné podmienky</t>
  </si>
  <si>
    <t>Prevádzkové vplyvy</t>
  </si>
  <si>
    <t>0% z [H+P+M]</t>
  </si>
  <si>
    <t>0% z [H+P]</t>
  </si>
  <si>
    <t xml:space="preserve">D </t>
  </si>
  <si>
    <t>Sťažené podmienky dopravy</t>
  </si>
  <si>
    <t>Horské oblasti</t>
  </si>
  <si>
    <t>Mimostavenisková doprava</t>
  </si>
  <si>
    <t>Montáž</t>
  </si>
  <si>
    <t>Materiál</t>
  </si>
  <si>
    <t>ZRN spolu</t>
  </si>
  <si>
    <t>Odberateľ</t>
  </si>
  <si>
    <t>Dodávateľ</t>
  </si>
  <si>
    <t>Projektant,rozpočtár</t>
  </si>
  <si>
    <t>Oddiel</t>
  </si>
  <si>
    <t>Hmotnosť (T)</t>
  </si>
  <si>
    <t>Sutina (T)</t>
  </si>
  <si>
    <t>Dátum: 6. 3. 2025</t>
  </si>
  <si>
    <t>Prehľad rozpočtových nákladov</t>
  </si>
  <si>
    <t>Práce HSV</t>
  </si>
  <si>
    <t>OSTATNÉ KONŠTRUKCIE A PRÁCE</t>
  </si>
  <si>
    <t>Montážne práce</t>
  </si>
  <si>
    <t>M-21 ELEKTROMONTÁŽE</t>
  </si>
  <si>
    <t>HZS ZA SKÚŠKY A REVÍZIE</t>
  </si>
  <si>
    <t>Celkom v EUR</t>
  </si>
  <si>
    <t>Por.č.</t>
  </si>
  <si>
    <t>Cenník</t>
  </si>
  <si>
    <t>Kód položky</t>
  </si>
  <si>
    <t>Názov</t>
  </si>
  <si>
    <t>Mj</t>
  </si>
  <si>
    <t>Množstvo</t>
  </si>
  <si>
    <t>Cena celkom</t>
  </si>
  <si>
    <t>Hmotnosť/Mj</t>
  </si>
  <si>
    <t>Hmotnosť</t>
  </si>
  <si>
    <t>Sutina</t>
  </si>
  <si>
    <t xml:space="preserve">Dátum: </t>
  </si>
  <si>
    <t>9</t>
  </si>
  <si>
    <t xml:space="preserve"> 13/B 1</t>
  </si>
  <si>
    <t xml:space="preserve"> 971056031</t>
  </si>
  <si>
    <t>Jadrové vrty diamantovými korunkami do D 24 mm do stien železobetónových</t>
  </si>
  <si>
    <t>cm</t>
  </si>
  <si>
    <t xml:space="preserve"> 974032836</t>
  </si>
  <si>
    <t>Vyfrézovanie rýh v murive z tehál pálených plných hĺbky 25 mm a šírky 40 mm</t>
  </si>
  <si>
    <t>m</t>
  </si>
  <si>
    <t xml:space="preserve"> 97303162111</t>
  </si>
  <si>
    <t>Vŕtanie (vykruženie) otvoru v murive tehlovom pre elektroinštalačné krabice D 68 mm</t>
  </si>
  <si>
    <t>kus</t>
  </si>
  <si>
    <t xml:space="preserve"> 14/C 1</t>
  </si>
  <si>
    <t xml:space="preserve"> 953991111</t>
  </si>
  <si>
    <t>Dodávka a osadenie hmoždiniek do muriva tehlového alebo kamenného DN 6 mm až DN 8 mm vrátanie vyvŕtania otvorov</t>
  </si>
  <si>
    <t>S/S30</t>
  </si>
  <si>
    <t xml:space="preserve"> 3410300132</t>
  </si>
  <si>
    <t>Hmoždinka natĺkacia HN 6X70</t>
  </si>
  <si>
    <t>921</t>
  </si>
  <si>
    <t>921/M21</t>
  </si>
  <si>
    <t xml:space="preserve"> 210010021</t>
  </si>
  <si>
    <t>Rúrka elektroinštalačná tuhá PVC D 16 mm uložená pevne</t>
  </si>
  <si>
    <t xml:space="preserve"> 3450527600</t>
  </si>
  <si>
    <t>Spojka PP 0216/1</t>
  </si>
  <si>
    <t>S/S20</t>
  </si>
  <si>
    <t xml:space="preserve"> 2869100200</t>
  </si>
  <si>
    <t>Príchytka plastová PPR 16 mm</t>
  </si>
  <si>
    <t xml:space="preserve"> 3457109100</t>
  </si>
  <si>
    <t>Rúrka elektroinštalačná tuhá PVC D 16 mm čierna</t>
  </si>
  <si>
    <t xml:space="preserve"> 3450710200</t>
  </si>
  <si>
    <t>Rúrka FXP 16</t>
  </si>
  <si>
    <t xml:space="preserve"> 210010022</t>
  </si>
  <si>
    <t>Rúrka elektroinštalačná tuhá PVC D 23 mm uložená pevne</t>
  </si>
  <si>
    <t xml:space="preserve"> 2869100400</t>
  </si>
  <si>
    <t>Príchytka plastová PPR 25 mm</t>
  </si>
  <si>
    <t xml:space="preserve"> 3450527700</t>
  </si>
  <si>
    <t>Spojka PP 0223/1</t>
  </si>
  <si>
    <t xml:space="preserve"> 3450710300</t>
  </si>
  <si>
    <t>Rúrka FXP 25</t>
  </si>
  <si>
    <t>KUS</t>
  </si>
  <si>
    <t xml:space="preserve"> 210020305</t>
  </si>
  <si>
    <t>Káblový žľab MARS kovový pozinkovaný 125/50 mm vrátane príslušenstva vrátane veka a podpery</t>
  </si>
  <si>
    <t xml:space="preserve"> 3450600004</t>
  </si>
  <si>
    <t>MARS elektroinštalačný materiál Káblový žľab 125/50  obj.č. 1512582</t>
  </si>
  <si>
    <t xml:space="preserve"> 3450600344</t>
  </si>
  <si>
    <t>MARS elektroinštalačný materiál Nosník 125  obj.č. 1570125</t>
  </si>
  <si>
    <t xml:space="preserve"> 3450600433</t>
  </si>
  <si>
    <t>MARS elektroinštalačný materiál Spojka 50  obj.č. 1200050</t>
  </si>
  <si>
    <t xml:space="preserve"> 3450600466</t>
  </si>
  <si>
    <t>MARS elektroinštalačný materiál Spoj. materiál - sada M6  obj.č. 1240006</t>
  </si>
  <si>
    <t>súbor</t>
  </si>
  <si>
    <t xml:space="preserve"> 210100001</t>
  </si>
  <si>
    <t>Ukončenie vodiča v rozvádzači vrátane zapojenia a vodičovej koncovky do 2,5 mm2</t>
  </si>
  <si>
    <t xml:space="preserve"> 210100003</t>
  </si>
  <si>
    <t>Ukončenie vodiča v rozvádzači vrátane zapojenia a vodičovej koncovky do 16 mm2</t>
  </si>
  <si>
    <t xml:space="preserve"> 210110041</t>
  </si>
  <si>
    <t xml:space="preserve">Spínač polozapustený a zapustený jednopólový radenie 1 vrátane zapojenia </t>
  </si>
  <si>
    <t xml:space="preserve"> 341157024841</t>
  </si>
  <si>
    <t>ELEKTRO Spínač Sedna Design SDD111101 R1 biely</t>
  </si>
  <si>
    <t xml:space="preserve"> 341157021801</t>
  </si>
  <si>
    <t>ELEKTRO Rámček Sedna Design SDD311801 1-násobný biely</t>
  </si>
  <si>
    <t xml:space="preserve"> 341157021804</t>
  </si>
  <si>
    <t>ELEKTRO Rámček Sedna Design SDD311802 2-násobný biely</t>
  </si>
  <si>
    <t xml:space="preserve"> 210411124.S</t>
  </si>
  <si>
    <t>Montáž tlačítka</t>
  </si>
  <si>
    <t>ks</t>
  </si>
  <si>
    <t>P/PE</t>
  </si>
  <si>
    <t xml:space="preserve"> 1SFA619502R1076</t>
  </si>
  <si>
    <t xml:space="preserve">Bezpečnostné stop tlačítko, CENTRAL STOP </t>
  </si>
  <si>
    <t xml:space="preserve"> 210010301</t>
  </si>
  <si>
    <t>Krabica prístrojová KP 68 bez zapojenia</t>
  </si>
  <si>
    <t>P/P 1</t>
  </si>
  <si>
    <t xml:space="preserve"> 026000</t>
  </si>
  <si>
    <t>Kr.univ. 73x 45 KP68/D_KA</t>
  </si>
  <si>
    <t>KS</t>
  </si>
  <si>
    <t xml:space="preserve"> 210010312</t>
  </si>
  <si>
    <t>Krabica odbočná KO 97 s viečkom kruhová bez zapojenia</t>
  </si>
  <si>
    <t xml:space="preserve"> 3450910000</t>
  </si>
  <si>
    <t>Krabica  KO-97</t>
  </si>
  <si>
    <t xml:space="preserve"> 210010351</t>
  </si>
  <si>
    <t>Krabicová rozvodka z lisovaného izolantu typ 6455-11 do 4 mm2 vrátane ukončenia káblov a zapojenia vodičov</t>
  </si>
  <si>
    <t xml:space="preserve"> 3450927000</t>
  </si>
  <si>
    <t>Krabica 6455-11 acid</t>
  </si>
  <si>
    <t xml:space="preserve"> 210010314</t>
  </si>
  <si>
    <t>Krabica odbočná s viečkom K0 250 bez zapojenia</t>
  </si>
  <si>
    <t xml:space="preserve"> 075515</t>
  </si>
  <si>
    <t>Kr.univ.234x176x79 KT250/1</t>
  </si>
  <si>
    <t xml:space="preserve"> 210010501</t>
  </si>
  <si>
    <t>Osadenie lustrovej svorky do 2 x 4 vrátane zapojenia</t>
  </si>
  <si>
    <t xml:space="preserve"> 341157051802</t>
  </si>
  <si>
    <t>ELEKTRO Svorka krabicová 221-413 WAGO 3x0,2-4,0 mm2 3-pólová páčková priehľadná</t>
  </si>
  <si>
    <t xml:space="preserve"> 210110095</t>
  </si>
  <si>
    <t>Snímač pohybu</t>
  </si>
  <si>
    <t xml:space="preserve"> 358157030403</t>
  </si>
  <si>
    <t>ELEKTRO Senzor pohybu EST40 230VAC IP20 6m/360° PIR zap. biela</t>
  </si>
  <si>
    <t xml:space="preserve"> 210111011</t>
  </si>
  <si>
    <t>Zásuvka domová polozapustená alebo zapustená 10/16 A 250 V 2P + PEN vrátane zapojenia</t>
  </si>
  <si>
    <t xml:space="preserve"> 341157028217</t>
  </si>
  <si>
    <t>ELEKTRO Zásuvka Sedna Design SDD111012 1-násobná s clonkami biela</t>
  </si>
  <si>
    <t xml:space="preserve"> 210190051</t>
  </si>
  <si>
    <t>Montáž rozvádzača skriňového deleného s hmotnosťou do 200 kg</t>
  </si>
  <si>
    <t>R/R 0</t>
  </si>
  <si>
    <t xml:space="preserve"> S000102001</t>
  </si>
  <si>
    <t>Rozvádzač RH</t>
  </si>
  <si>
    <t xml:space="preserve"> ks</t>
  </si>
  <si>
    <t xml:space="preserve"> 210200041</t>
  </si>
  <si>
    <t>Svietidlo interiérové / exteriérové</t>
  </si>
  <si>
    <t xml:space="preserve"> 1836140UGR</t>
  </si>
  <si>
    <t>LED sv. LUMINEL G3 kazeta  600x600;36W, 5040lm, 4000K, IP40</t>
  </si>
  <si>
    <t xml:space="preserve"> DL2-024</t>
  </si>
  <si>
    <t>LED sv. UFO s optik. FROST, 24 W, 2050 lm, 4000K, IP42</t>
  </si>
  <si>
    <t xml:space="preserve"> DL2-030</t>
  </si>
  <si>
    <t>LED sv. UFO s optik. FROST, 2560lm, 30W, DL2-030, IP42, D225/65mm</t>
  </si>
  <si>
    <t xml:space="preserve"> EL-20</t>
  </si>
  <si>
    <t xml:space="preserve">LED sv. LED-elipse 20, 20W, 1620lm, IP66, </t>
  </si>
  <si>
    <t xml:space="preserve"> EL-28</t>
  </si>
  <si>
    <t xml:space="preserve">LED sv. LED-elipse 28, 28W, 2250lm, IP66, </t>
  </si>
  <si>
    <t xml:space="preserve"> 210220021.S</t>
  </si>
  <si>
    <t>Uzemňovacie vedenie v zemi FeZn vrátane izolácie spojov O 10 mm</t>
  </si>
  <si>
    <t xml:space="preserve"> 354157011102</t>
  </si>
  <si>
    <t>Drôt zvodový 10 mm FeZn + PVC (1kg 1,44 m</t>
  </si>
  <si>
    <t>KG</t>
  </si>
  <si>
    <t xml:space="preserve"> 210220250</t>
  </si>
  <si>
    <t>Svorka FeZn univerzálna SU</t>
  </si>
  <si>
    <t xml:space="preserve"> 354157011901</t>
  </si>
  <si>
    <t>ELEKTRO Svorka SU 8-10 mm FeZn univerzálna</t>
  </si>
  <si>
    <t>R/RE</t>
  </si>
  <si>
    <t xml:space="preserve"> 210220050.S</t>
  </si>
  <si>
    <t>Označenie zvodov číselnými štítkami</t>
  </si>
  <si>
    <t xml:space="preserve"> 354410064700.S</t>
  </si>
  <si>
    <t>Štítok orientačný nerezový na zvody 0</t>
  </si>
  <si>
    <t xml:space="preserve"> 210220101.S</t>
  </si>
  <si>
    <t>Podpery vedenia FeZn na plochú strechu PV21</t>
  </si>
  <si>
    <t xml:space="preserve"> 354410034900.S</t>
  </si>
  <si>
    <t>Podložka plastová k podpere vedenia FeZn označenie podložka k PV 21</t>
  </si>
  <si>
    <t xml:space="preserve"> 354410035100.S</t>
  </si>
  <si>
    <t>Podpera vedenia FeZn na ploché strechy označenie PV 21 betonová</t>
  </si>
  <si>
    <t xml:space="preserve"> 354410035200.S</t>
  </si>
  <si>
    <t>Nadstavec FeZn na betónovú podperu pre plochú strechu označenie Nadstavec PV 21 bet.</t>
  </si>
  <si>
    <t xml:space="preserve"> 210220104.S</t>
  </si>
  <si>
    <t>Podpery vedenia FeZn na plechové strechy PV23, PV24</t>
  </si>
  <si>
    <t xml:space="preserve"> 354410037300.S</t>
  </si>
  <si>
    <t>Podpera vedenia FeZn na plechové strechy označenie PV 23</t>
  </si>
  <si>
    <t xml:space="preserve"> 210220204</t>
  </si>
  <si>
    <t>Zachytávacia tyč FeZn JP10 bez osadenia, JP20 bez osadenia/s osadením, JP30 bez osadenia/s osadením</t>
  </si>
  <si>
    <t xml:space="preserve"> 354043031402</t>
  </si>
  <si>
    <t>ZIN Betónový podstavec k zachytávacej tyči jp a ob 350x350, betón</t>
  </si>
  <si>
    <t xml:space="preserve"> 354043031405</t>
  </si>
  <si>
    <t>ZIN Podložka k betónovému podstavcu D330, PVC</t>
  </si>
  <si>
    <t xml:space="preserve"> 354157011513</t>
  </si>
  <si>
    <t>ELEKTRO Tyč zachytávacia JP 25 2,50m AlMgSi bez osadenia</t>
  </si>
  <si>
    <t xml:space="preserve"> 210220309</t>
  </si>
  <si>
    <t>Svorka FeZn k zachytavacej tyči SJ 02m OB a SR 03 OB</t>
  </si>
  <si>
    <t xml:space="preserve"> 210220247.S</t>
  </si>
  <si>
    <t>Svorka FeZn skúšobná SZ</t>
  </si>
  <si>
    <t xml:space="preserve"> 354410004300.S</t>
  </si>
  <si>
    <t>Svorka FeZn skúšobná označenie SZ</t>
  </si>
  <si>
    <t xml:space="preserve"> 210220800.S</t>
  </si>
  <si>
    <t>Uzemňovacie vedenie na povrchu AlMgSi drôt zvodový O 8-10 mm</t>
  </si>
  <si>
    <t xml:space="preserve"> 354410064200.S</t>
  </si>
  <si>
    <t>Drôt bleskozvodový zliatina AlMgSi, d 8 mm, Al</t>
  </si>
  <si>
    <t>kg</t>
  </si>
  <si>
    <t xml:space="preserve"> 210220853.S</t>
  </si>
  <si>
    <t>Svorka zliatina AlMgSi spojovacia SS</t>
  </si>
  <si>
    <t xml:space="preserve"> 354410012900.S</t>
  </si>
  <si>
    <t>Svorka spojovacia zliatina AlMgSi označenie SS 2 skrutky s príložkou Al</t>
  </si>
  <si>
    <t xml:space="preserve"> 210220856.S</t>
  </si>
  <si>
    <t>Svorka zliatina AlMgSi na odkvapový žľab SO</t>
  </si>
  <si>
    <t xml:space="preserve"> 354410013800.S</t>
  </si>
  <si>
    <t>Svorka okapová zliatina AlMgSi označenie SO Al</t>
  </si>
  <si>
    <t xml:space="preserve"> 21080014611</t>
  </si>
  <si>
    <t>Kábel medený CYKY 3x1,5 mm2 450/750 V uložený pevne</t>
  </si>
  <si>
    <t xml:space="preserve"> 3410100252</t>
  </si>
  <si>
    <t>Cu - Káble pre pevné uloženie CYKY 3Cx01,5 (CYKY-J)</t>
  </si>
  <si>
    <t>M</t>
  </si>
  <si>
    <t xml:space="preserve"> 21080014711</t>
  </si>
  <si>
    <t>Kábel medený CYKY 3x2,5 mm2 450/750 V uložený pevne</t>
  </si>
  <si>
    <t xml:space="preserve"> 3410100262</t>
  </si>
  <si>
    <t>Cu - Káble pre pevné uloženie CYKY 3Cx02,5 (CYKY-J)</t>
  </si>
  <si>
    <t xml:space="preserve"> 21080015811</t>
  </si>
  <si>
    <t>Kábel medený CYKY 5x1,5 mm2 450/750 V uložený pevne</t>
  </si>
  <si>
    <t xml:space="preserve"> 3410100316</t>
  </si>
  <si>
    <t>Cu - Káble pre pevné uloženie CYKY 5Cx01,5</t>
  </si>
  <si>
    <t xml:space="preserve"> 21080015911</t>
  </si>
  <si>
    <t>Kábel medený CYKY 5x2,5 mm2 450/750 V uložený pevne</t>
  </si>
  <si>
    <t xml:space="preserve"> 3410100324</t>
  </si>
  <si>
    <t>Cu - Káble pre pevné uloženie CYKY 5Cx02,5</t>
  </si>
  <si>
    <t xml:space="preserve"> 210220300</t>
  </si>
  <si>
    <t>Ochranné pospájanie Cu 4-16mm2 v práčovniach, kúpeľniach uložené voľne alebo v omietke</t>
  </si>
  <si>
    <t xml:space="preserve"> 341157041601</t>
  </si>
  <si>
    <t>ELEKTRO Vodič ohybný H07V-K 1x6 zeleno/žltý pvc</t>
  </si>
  <si>
    <t xml:space="preserve"> 210800609</t>
  </si>
  <si>
    <t>Vodič CYA (H05V-K) 25 mm2 uložený v rúrke</t>
  </si>
  <si>
    <t xml:space="preserve"> 3410416000</t>
  </si>
  <si>
    <t>Vodič medený CYA  25 žltozelený</t>
  </si>
  <si>
    <t xml:space="preserve"> 210220455</t>
  </si>
  <si>
    <t xml:space="preserve">Zbernica </t>
  </si>
  <si>
    <t xml:space="preserve"> 3410107304</t>
  </si>
  <si>
    <t>Svorka EPS 2 s krytom</t>
  </si>
  <si>
    <t xml:space="preserve"> 21039</t>
  </si>
  <si>
    <t>Pomocny materiál</t>
  </si>
  <si>
    <t>kpl</t>
  </si>
  <si>
    <t>0</t>
  </si>
  <si>
    <t xml:space="preserve"> HZS003</t>
  </si>
  <si>
    <t>Vypracovanie revizej spravy</t>
  </si>
  <si>
    <t>hod</t>
  </si>
  <si>
    <t>HZS/HZS</t>
  </si>
  <si>
    <t xml:space="preserve"> HZS000214</t>
  </si>
  <si>
    <t>Stavebno montážne práce najnáročnejšie na odbornosť - prehliadky pracoviska a revízie (Tr 4) v rozsahu viac ako 4 a menej ako 8 hodín</t>
  </si>
  <si>
    <t xml:space="preserve">           Celkom bez DPH</t>
  </si>
  <si>
    <t xml:space="preserve">           DPH 23% z </t>
  </si>
  <si>
    <t xml:space="preserve">          Celkom v EUR</t>
  </si>
  <si>
    <t>Krycí list stavby</t>
  </si>
  <si>
    <t xml:space="preserve">OST </t>
  </si>
  <si>
    <t xml:space="preserve">Kompletačná činnosť </t>
  </si>
  <si>
    <t xml:space="preserve">Zákazka SO 01  STAVEBNÉ ÚPRAVY ŠATNÍ s.č.914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</si>
</sst>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 ###\ ##0.00"/>
    <numFmt numFmtId="165" formatCode="###\ ###\ ##0.0000"/>
    <numFmt numFmtId="166" formatCode="###\ ###\ ##0.000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Arial CE"/>
      <charset val="238"/>
    </font>
    <font>
      <b/>
      <sz val="11"/>
      <color theme="1"/>
      <name val="Arial CE"/>
      <charset val="238"/>
    </font>
    <font>
      <b/>
      <sz val="10"/>
      <color theme="1"/>
      <name val="Arial CE"/>
      <charset val="238"/>
    </font>
    <font>
      <sz val="8"/>
      <color theme="1"/>
      <name val="Arial CE"/>
      <charset val="238"/>
    </font>
    <font>
      <sz val="9"/>
      <color theme="1"/>
      <name val="Arial CE"/>
      <charset val="238"/>
    </font>
    <font>
      <sz val="9"/>
      <color rgb="FF0000FF"/>
      <name val="Arial CE"/>
      <charset val="238"/>
    </font>
    <font>
      <b/>
      <sz val="8"/>
      <color theme="1"/>
      <name val="Arial CE"/>
      <charset val="238"/>
    </font>
    <font>
      <sz val="12"/>
      <color theme="1"/>
      <name val="Arial CE"/>
      <charset val="238"/>
    </font>
    <font>
      <sz val="12"/>
      <color theme="1"/>
      <name val="Calibri"/>
      <family val="2"/>
      <charset val="238"/>
      <scheme val="minor"/>
    </font>
    <font>
      <b/>
      <sz val="9"/>
      <color theme="1"/>
      <name val="Arial CE"/>
      <charset val="238"/>
    </font>
    <font>
      <sz val="8"/>
      <color rgb="FF000000"/>
      <name val="Arial CE"/>
      <charset val="238"/>
    </font>
    <font>
      <sz val="8"/>
      <color rgb="FF000000"/>
      <name val="Calibri"/>
      <family val="2"/>
      <charset val="238"/>
      <scheme val="minor"/>
    </font>
    <font>
      <sz val="8"/>
      <color rgb="FF0000FF"/>
      <name val="Arial CE"/>
      <charset val="238"/>
    </font>
    <font>
      <sz val="8"/>
      <color rgb="FF0000FF"/>
      <name val="Calibri"/>
      <family val="2"/>
      <charset val="238"/>
      <scheme val="minor"/>
    </font>
    <font>
      <b/>
      <sz val="8"/>
      <color rgb="FFFF0000"/>
      <name val="Arial CE"/>
      <charset val="238"/>
    </font>
    <font>
      <b/>
      <sz val="8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AA"/>
        <bgColor indexed="64"/>
      </patternFill>
    </fill>
  </fills>
  <borders count="10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80808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double">
        <color rgb="FF000000"/>
      </top>
      <bottom/>
      <diagonal/>
    </border>
    <border>
      <left/>
      <right style="thin">
        <color rgb="FFFFFFFF"/>
      </right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/>
      <diagonal/>
    </border>
    <border>
      <left style="double">
        <color rgb="FF000000"/>
      </left>
      <right style="thin">
        <color rgb="FFFFFFFF"/>
      </right>
      <top style="thin">
        <color rgb="FF808080"/>
      </top>
      <bottom/>
      <diagonal/>
    </border>
    <border>
      <left style="double">
        <color rgb="FF000000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/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80808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000000"/>
      </top>
      <bottom style="thin">
        <color rgb="FF80808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thin">
        <color rgb="FF808080"/>
      </top>
      <bottom/>
      <diagonal/>
    </border>
    <border>
      <left style="thin">
        <color rgb="FFFFFFFF"/>
      </left>
      <right style="double">
        <color rgb="FF000000"/>
      </right>
      <top/>
      <bottom/>
      <diagonal/>
    </border>
    <border>
      <left style="thin">
        <color rgb="FFFFFFFF"/>
      </left>
      <right style="double">
        <color rgb="FF000000"/>
      </right>
      <top/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thin">
        <color rgb="FFFFFFFF"/>
      </top>
      <bottom style="thin">
        <color rgb="FFFFFFFF"/>
      </bottom>
      <diagonal/>
    </border>
    <border>
      <left style="double">
        <color rgb="FF000000"/>
      </left>
      <right/>
      <top style="double">
        <color rgb="FF000000"/>
      </top>
      <bottom style="thin">
        <color rgb="FF808080"/>
      </bottom>
      <diagonal/>
    </border>
    <border>
      <left/>
      <right/>
      <top style="double">
        <color rgb="FF000000"/>
      </top>
      <bottom style="thin">
        <color rgb="FF808080"/>
      </bottom>
      <diagonal/>
    </border>
    <border>
      <left/>
      <right style="double">
        <color rgb="FF00000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/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 style="thin">
        <color rgb="FFFFFFFF"/>
      </left>
      <right/>
      <top style="double">
        <color rgb="FF000000"/>
      </top>
      <bottom style="thin">
        <color rgb="FF808080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double">
        <color rgb="FF000000"/>
      </right>
      <top style="thin">
        <color rgb="FF80808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 style="thin">
        <color rgb="FF808080"/>
      </top>
      <bottom/>
      <diagonal/>
    </border>
    <border>
      <left style="double">
        <color rgb="FF000000"/>
      </left>
      <right style="thin">
        <color rgb="FF808080"/>
      </right>
      <top/>
      <bottom/>
      <diagonal/>
    </border>
    <border>
      <left style="double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 style="double">
        <color rgb="FF000000"/>
      </top>
      <bottom style="thin">
        <color rgb="FF808080"/>
      </bottom>
      <diagonal/>
    </border>
    <border>
      <left/>
      <right style="thin">
        <color rgb="FFFFFFFF"/>
      </right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/>
      <top style="thin">
        <color rgb="FF808080"/>
      </top>
      <bottom style="double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double">
        <color rgb="FF000000"/>
      </bottom>
      <diagonal/>
    </border>
    <border>
      <left style="double">
        <color rgb="FF000000"/>
      </left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double">
        <color rgb="FF000000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/>
      <right/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808080"/>
      </top>
      <bottom/>
      <diagonal/>
    </border>
    <border>
      <left style="thin">
        <color rgb="FFFFFFFF"/>
      </left>
      <right style="thin">
        <color rgb="FF808080"/>
      </right>
      <top style="thin">
        <color rgb="FF808080"/>
      </top>
      <bottom style="thin">
        <color rgb="FFFFFFFF"/>
      </bottom>
      <diagonal/>
    </border>
    <border>
      <left/>
      <right/>
      <top style="double">
        <color rgb="FF000000"/>
      </top>
      <bottom/>
      <diagonal/>
    </border>
    <border>
      <left style="thin">
        <color rgb="FF808080"/>
      </left>
      <right/>
      <top style="double">
        <color rgb="FF000000"/>
      </top>
      <bottom/>
      <diagonal/>
    </border>
    <border>
      <left style="thin">
        <color rgb="FF808080"/>
      </left>
      <right style="thin">
        <color rgb="FF808080"/>
      </right>
      <top style="double">
        <color rgb="FF000000"/>
      </top>
      <bottom/>
      <diagonal/>
    </border>
    <border>
      <left/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/>
      <right style="double">
        <color rgb="FF000000"/>
      </right>
      <top style="thin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808080"/>
      </left>
      <right/>
      <top style="thin">
        <color rgb="FF000000"/>
      </top>
      <bottom/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  <border>
      <left style="thin">
        <color rgb="FFFFFFFF"/>
      </left>
      <right/>
      <top/>
      <bottom style="thin">
        <color rgb="FF80808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double">
        <color rgb="FF000000"/>
      </bottom>
      <diagonal/>
    </border>
    <border>
      <left/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/>
      <top style="double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808080"/>
      </left>
      <right/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80808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/>
      <right style="double">
        <color rgb="FF000000"/>
      </right>
      <top style="thin">
        <color rgb="FF808080"/>
      </top>
      <bottom/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808080"/>
      </right>
      <top/>
      <bottom/>
      <diagonal/>
    </border>
    <border>
      <left style="thin">
        <color rgb="FFFFFFFF"/>
      </left>
      <right style="thin">
        <color rgb="FF808080"/>
      </right>
      <top/>
      <bottom style="double">
        <color rgb="FF000000"/>
      </bottom>
      <diagonal/>
    </border>
    <border>
      <left style="thin">
        <color rgb="FFFFFFFF"/>
      </left>
      <right/>
      <top style="thin">
        <color rgb="FF808080"/>
      </top>
      <bottom style="double">
        <color rgb="FF000000"/>
      </bottom>
      <diagonal/>
    </border>
    <border>
      <left style="thin">
        <color rgb="FFFFFFFF"/>
      </left>
      <right style="double">
        <color rgb="FF000000"/>
      </right>
      <top/>
      <bottom style="thin">
        <color rgb="FF80808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thin">
        <color rgb="FF808080"/>
      </bottom>
      <diagonal/>
    </border>
    <border>
      <left/>
      <right/>
      <top style="double">
        <color rgb="FF000000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808080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/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double">
        <color rgb="FF000000"/>
      </bottom>
      <diagonal/>
    </border>
    <border>
      <left style="double">
        <color rgb="FF000000"/>
      </left>
      <right style="thin">
        <color rgb="FF808080"/>
      </right>
      <top style="double">
        <color rgb="FF808080"/>
      </top>
      <bottom/>
      <diagonal/>
    </border>
    <border>
      <left style="double">
        <color rgb="FF000000"/>
      </left>
      <right style="thin">
        <color rgb="FF808080"/>
      </right>
      <top style="thin">
        <color rgb="FF000000"/>
      </top>
      <bottom style="double">
        <color rgb="FF000000"/>
      </bottom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3" xfId="0" applyFont="1" applyBorder="1"/>
    <xf numFmtId="0" fontId="6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164" fontId="4" fillId="0" borderId="8" xfId="0" applyNumberFormat="1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5" xfId="0" applyFont="1" applyBorder="1"/>
    <xf numFmtId="0" fontId="4" fillId="0" borderId="16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22" xfId="0" applyFont="1" applyBorder="1"/>
    <xf numFmtId="0" fontId="4" fillId="0" borderId="24" xfId="0" applyFont="1" applyBorder="1"/>
    <xf numFmtId="164" fontId="4" fillId="0" borderId="25" xfId="0" applyNumberFormat="1" applyFont="1" applyBorder="1"/>
    <xf numFmtId="0" fontId="4" fillId="0" borderId="26" xfId="0" applyFont="1" applyBorder="1"/>
    <xf numFmtId="0" fontId="4" fillId="0" borderId="27" xfId="0" applyFont="1" applyBorder="1"/>
    <xf numFmtId="0" fontId="8" fillId="0" borderId="15" xfId="0" applyFont="1" applyBorder="1"/>
    <xf numFmtId="0" fontId="8" fillId="0" borderId="10" xfId="0" applyFont="1" applyBorder="1"/>
    <xf numFmtId="0" fontId="8" fillId="0" borderId="7" xfId="0" applyFont="1" applyBorder="1"/>
    <xf numFmtId="0" fontId="7" fillId="0" borderId="19" xfId="0" applyFont="1" applyBorder="1"/>
    <xf numFmtId="0" fontId="7" fillId="0" borderId="15" xfId="0" applyFont="1" applyBorder="1"/>
    <xf numFmtId="0" fontId="7" fillId="0" borderId="7" xfId="0" applyFont="1" applyBorder="1"/>
    <xf numFmtId="0" fontId="7" fillId="0" borderId="24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25" xfId="0" applyFont="1" applyBorder="1"/>
    <xf numFmtId="0" fontId="4" fillId="0" borderId="33" xfId="0" applyFont="1" applyBorder="1"/>
    <xf numFmtId="0" fontId="4" fillId="0" borderId="34" xfId="0" applyFont="1" applyBorder="1"/>
    <xf numFmtId="0" fontId="4" fillId="0" borderId="35" xfId="0" applyFont="1" applyBorder="1"/>
    <xf numFmtId="0" fontId="4" fillId="0" borderId="36" xfId="0" applyFont="1" applyBorder="1"/>
    <xf numFmtId="0" fontId="4" fillId="0" borderId="37" xfId="0" applyFont="1" applyBorder="1"/>
    <xf numFmtId="0" fontId="7" fillId="0" borderId="31" xfId="0" applyFont="1" applyBorder="1"/>
    <xf numFmtId="0" fontId="7" fillId="0" borderId="8" xfId="0" applyFont="1" applyBorder="1"/>
    <xf numFmtId="0" fontId="10" fillId="0" borderId="14" xfId="0" applyFont="1" applyBorder="1"/>
    <xf numFmtId="0" fontId="10" fillId="0" borderId="14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34" xfId="0" applyFont="1" applyBorder="1"/>
    <xf numFmtId="0" fontId="7" fillId="0" borderId="32" xfId="0" applyFont="1" applyBorder="1"/>
    <xf numFmtId="0" fontId="7" fillId="0" borderId="10" xfId="0" applyFont="1" applyBorder="1"/>
    <xf numFmtId="0" fontId="7" fillId="0" borderId="25" xfId="0" applyFont="1" applyBorder="1"/>
    <xf numFmtId="0" fontId="7" fillId="0" borderId="44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164" fontId="4" fillId="0" borderId="19" xfId="0" applyNumberFormat="1" applyFont="1" applyBorder="1"/>
    <xf numFmtId="0" fontId="7" fillId="0" borderId="45" xfId="0" applyFont="1" applyBorder="1"/>
    <xf numFmtId="0" fontId="7" fillId="0" borderId="0" xfId="0" applyFont="1"/>
    <xf numFmtId="0" fontId="7" fillId="0" borderId="46" xfId="0" applyFont="1" applyBorder="1"/>
    <xf numFmtId="0" fontId="7" fillId="0" borderId="47" xfId="0" applyFont="1" applyBorder="1"/>
    <xf numFmtId="164" fontId="4" fillId="0" borderId="48" xfId="0" applyNumberFormat="1" applyFont="1" applyBorder="1"/>
    <xf numFmtId="164" fontId="7" fillId="0" borderId="50" xfId="0" applyNumberFormat="1" applyFont="1" applyBorder="1"/>
    <xf numFmtId="164" fontId="7" fillId="0" borderId="52" xfId="0" applyNumberFormat="1" applyFont="1" applyBorder="1"/>
    <xf numFmtId="164" fontId="4" fillId="0" borderId="53" xfId="0" applyNumberFormat="1" applyFont="1" applyBorder="1"/>
    <xf numFmtId="164" fontId="7" fillId="0" borderId="46" xfId="0" applyNumberFormat="1" applyFont="1" applyBorder="1"/>
    <xf numFmtId="0" fontId="4" fillId="0" borderId="54" xfId="0" applyFont="1" applyBorder="1"/>
    <xf numFmtId="0" fontId="4" fillId="0" borderId="55" xfId="0" applyFont="1" applyBorder="1"/>
    <xf numFmtId="0" fontId="4" fillId="0" borderId="56" xfId="0" applyFont="1" applyBorder="1"/>
    <xf numFmtId="0" fontId="4" fillId="0" borderId="57" xfId="0" applyFont="1" applyBorder="1"/>
    <xf numFmtId="164" fontId="4" fillId="0" borderId="20" xfId="0" applyNumberFormat="1" applyFont="1" applyBorder="1"/>
    <xf numFmtId="164" fontId="7" fillId="0" borderId="0" xfId="0" applyNumberFormat="1" applyFont="1"/>
    <xf numFmtId="164" fontId="4" fillId="0" borderId="46" xfId="0" applyNumberFormat="1" applyFont="1" applyBorder="1"/>
    <xf numFmtId="164" fontId="7" fillId="0" borderId="60" xfId="0" applyNumberFormat="1" applyFont="1" applyBorder="1"/>
    <xf numFmtId="164" fontId="4" fillId="0" borderId="60" xfId="0" applyNumberFormat="1" applyFont="1" applyBorder="1"/>
    <xf numFmtId="0" fontId="7" fillId="0" borderId="62" xfId="0" applyFont="1" applyBorder="1"/>
    <xf numFmtId="0" fontId="7" fillId="0" borderId="63" xfId="0" applyFont="1" applyBorder="1"/>
    <xf numFmtId="0" fontId="7" fillId="0" borderId="64" xfId="0" applyFont="1" applyBorder="1"/>
    <xf numFmtId="164" fontId="7" fillId="0" borderId="51" xfId="0" applyNumberFormat="1" applyFont="1" applyBorder="1"/>
    <xf numFmtId="164" fontId="7" fillId="0" borderId="49" xfId="0" applyNumberFormat="1" applyFont="1" applyBorder="1"/>
    <xf numFmtId="0" fontId="7" fillId="0" borderId="43" xfId="0" applyFont="1" applyBorder="1" applyAlignment="1">
      <alignment horizontal="center"/>
    </xf>
    <xf numFmtId="0" fontId="7" fillId="0" borderId="65" xfId="0" applyFont="1" applyBorder="1"/>
    <xf numFmtId="0" fontId="7" fillId="0" borderId="69" xfId="0" applyFont="1" applyBorder="1" applyAlignment="1">
      <alignment horizontal="center"/>
    </xf>
    <xf numFmtId="0" fontId="7" fillId="0" borderId="70" xfId="0" applyFont="1" applyBorder="1"/>
    <xf numFmtId="0" fontId="7" fillId="0" borderId="71" xfId="0" applyFont="1" applyBorder="1"/>
    <xf numFmtId="0" fontId="7" fillId="0" borderId="72" xfId="0" applyFont="1" applyBorder="1"/>
    <xf numFmtId="164" fontId="7" fillId="0" borderId="66" xfId="0" applyNumberFormat="1" applyFont="1" applyBorder="1"/>
    <xf numFmtId="164" fontId="7" fillId="0" borderId="67" xfId="0" applyNumberFormat="1" applyFont="1" applyBorder="1"/>
    <xf numFmtId="164" fontId="7" fillId="0" borderId="68" xfId="0" applyNumberFormat="1" applyFont="1" applyBorder="1"/>
    <xf numFmtId="164" fontId="4" fillId="0" borderId="73" xfId="0" applyNumberFormat="1" applyFont="1" applyBorder="1"/>
    <xf numFmtId="164" fontId="10" fillId="0" borderId="74" xfId="0" applyNumberFormat="1" applyFont="1" applyBorder="1"/>
    <xf numFmtId="164" fontId="4" fillId="0" borderId="75" xfId="0" applyNumberFormat="1" applyFont="1" applyBorder="1"/>
    <xf numFmtId="0" fontId="4" fillId="0" borderId="13" xfId="0" applyFont="1" applyBorder="1"/>
    <xf numFmtId="0" fontId="4" fillId="0" borderId="76" xfId="0" applyFont="1" applyBorder="1"/>
    <xf numFmtId="0" fontId="4" fillId="0" borderId="77" xfId="0" applyFont="1" applyBorder="1"/>
    <xf numFmtId="0" fontId="7" fillId="0" borderId="9" xfId="0" applyFont="1" applyBorder="1"/>
    <xf numFmtId="164" fontId="7" fillId="0" borderId="65" xfId="0" applyNumberFormat="1" applyFont="1" applyBorder="1"/>
    <xf numFmtId="164" fontId="10" fillId="0" borderId="78" xfId="0" applyNumberFormat="1" applyFont="1" applyBorder="1"/>
    <xf numFmtId="164" fontId="10" fillId="0" borderId="79" xfId="0" applyNumberFormat="1" applyFont="1" applyBorder="1"/>
    <xf numFmtId="0" fontId="4" fillId="0" borderId="41" xfId="0" applyFont="1" applyBorder="1" applyAlignment="1">
      <alignment horizontal="center"/>
    </xf>
    <xf numFmtId="0" fontId="10" fillId="0" borderId="80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164" fontId="4" fillId="0" borderId="23" xfId="0" applyNumberFormat="1" applyFont="1" applyBorder="1"/>
    <xf numFmtId="164" fontId="4" fillId="0" borderId="21" xfId="0" applyNumberFormat="1" applyFont="1" applyBorder="1"/>
    <xf numFmtId="164" fontId="7" fillId="0" borderId="81" xfId="0" applyNumberFormat="1" applyFont="1" applyBorder="1"/>
    <xf numFmtId="164" fontId="7" fillId="0" borderId="82" xfId="0" applyNumberFormat="1" applyFont="1" applyBorder="1"/>
    <xf numFmtId="164" fontId="4" fillId="0" borderId="81" xfId="0" applyNumberFormat="1" applyFont="1" applyBorder="1"/>
    <xf numFmtId="0" fontId="4" fillId="0" borderId="83" xfId="0" applyFont="1" applyBorder="1"/>
    <xf numFmtId="164" fontId="7" fillId="0" borderId="84" xfId="0" applyNumberFormat="1" applyFont="1" applyBorder="1"/>
    <xf numFmtId="0" fontId="4" fillId="0" borderId="85" xfId="0" applyFont="1" applyBorder="1"/>
    <xf numFmtId="0" fontId="4" fillId="0" borderId="46" xfId="0" applyFont="1" applyBorder="1"/>
    <xf numFmtId="164" fontId="4" fillId="0" borderId="82" xfId="0" applyNumberFormat="1" applyFont="1" applyBorder="1"/>
    <xf numFmtId="0" fontId="4" fillId="0" borderId="60" xfId="0" applyFont="1" applyBorder="1"/>
    <xf numFmtId="0" fontId="7" fillId="0" borderId="60" xfId="0" applyFont="1" applyBorder="1"/>
    <xf numFmtId="0" fontId="4" fillId="0" borderId="86" xfId="0" applyFont="1" applyBorder="1"/>
    <xf numFmtId="164" fontId="4" fillId="0" borderId="87" xfId="0" applyNumberFormat="1" applyFont="1" applyBorder="1"/>
    <xf numFmtId="164" fontId="10" fillId="0" borderId="88" xfId="0" applyNumberFormat="1" applyFont="1" applyBorder="1"/>
    <xf numFmtId="0" fontId="4" fillId="0" borderId="90" xfId="0" applyFont="1" applyBorder="1"/>
    <xf numFmtId="0" fontId="4" fillId="0" borderId="91" xfId="0" applyFont="1" applyBorder="1"/>
    <xf numFmtId="0" fontId="4" fillId="0" borderId="92" xfId="0" applyFont="1" applyBorder="1"/>
    <xf numFmtId="0" fontId="4" fillId="0" borderId="93" xfId="0" applyFont="1" applyBorder="1"/>
    <xf numFmtId="0" fontId="4" fillId="0" borderId="94" xfId="0" applyFont="1" applyBorder="1"/>
    <xf numFmtId="0" fontId="4" fillId="0" borderId="59" xfId="0" applyFont="1" applyBorder="1"/>
    <xf numFmtId="0" fontId="4" fillId="0" borderId="61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89" xfId="0" applyFont="1" applyBorder="1"/>
    <xf numFmtId="0" fontId="3" fillId="0" borderId="0" xfId="0" applyFont="1"/>
    <xf numFmtId="0" fontId="10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0" fillId="0" borderId="1" xfId="0" applyFont="1" applyBorder="1"/>
    <xf numFmtId="0" fontId="10" fillId="2" borderId="3" xfId="0" applyFont="1" applyFill="1" applyBorder="1" applyAlignment="1">
      <alignment horizontal="center"/>
    </xf>
    <xf numFmtId="0" fontId="10" fillId="0" borderId="70" xfId="0" applyFont="1" applyBorder="1"/>
    <xf numFmtId="0" fontId="10" fillId="0" borderId="0" xfId="0" applyFont="1"/>
    <xf numFmtId="165" fontId="10" fillId="0" borderId="0" xfId="0" applyNumberFormat="1" applyFont="1"/>
    <xf numFmtId="165" fontId="0" fillId="0" borderId="0" xfId="0" applyNumberFormat="1"/>
    <xf numFmtId="164" fontId="10" fillId="0" borderId="0" xfId="0" applyNumberFormat="1" applyFont="1"/>
    <xf numFmtId="164" fontId="0" fillId="0" borderId="0" xfId="0" applyNumberFormat="1"/>
    <xf numFmtId="0" fontId="12" fillId="0" borderId="0" xfId="0" applyFont="1"/>
    <xf numFmtId="0" fontId="1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3" fillId="0" borderId="1" xfId="0" applyFont="1" applyBorder="1"/>
    <xf numFmtId="166" fontId="4" fillId="0" borderId="0" xfId="0" applyNumberFormat="1" applyFont="1"/>
    <xf numFmtId="164" fontId="4" fillId="0" borderId="0" xfId="0" applyNumberFormat="1" applyFont="1"/>
    <xf numFmtId="0" fontId="10" fillId="2" borderId="70" xfId="0" applyFont="1" applyFill="1" applyBorder="1" applyAlignment="1">
      <alignment horizontal="center"/>
    </xf>
    <xf numFmtId="49" fontId="7" fillId="0" borderId="70" xfId="0" applyNumberFormat="1" applyFont="1" applyBorder="1"/>
    <xf numFmtId="166" fontId="7" fillId="0" borderId="70" xfId="0" applyNumberFormat="1" applyFont="1" applyBorder="1"/>
    <xf numFmtId="164" fontId="7" fillId="0" borderId="70" xfId="0" applyNumberFormat="1" applyFont="1" applyBorder="1"/>
    <xf numFmtId="166" fontId="7" fillId="0" borderId="0" xfId="0" applyNumberFormat="1" applyFont="1"/>
    <xf numFmtId="0" fontId="10" fillId="0" borderId="0" xfId="0" applyFont="1" applyAlignment="1">
      <alignment horizontal="left"/>
    </xf>
    <xf numFmtId="49" fontId="10" fillId="0" borderId="0" xfId="0" applyNumberFormat="1" applyFont="1" applyAlignment="1">
      <alignment horizontal="left"/>
    </xf>
    <xf numFmtId="0" fontId="14" fillId="0" borderId="0" xfId="0" applyFont="1" applyAlignment="1">
      <alignment wrapText="1"/>
    </xf>
    <xf numFmtId="166" fontId="14" fillId="0" borderId="0" xfId="0" applyNumberFormat="1" applyFont="1" applyAlignment="1">
      <alignment wrapText="1"/>
    </xf>
    <xf numFmtId="164" fontId="14" fillId="0" borderId="0" xfId="0" applyNumberFormat="1" applyFont="1" applyAlignment="1">
      <alignment wrapText="1"/>
    </xf>
    <xf numFmtId="0" fontId="14" fillId="0" borderId="0" xfId="0" applyFont="1"/>
    <xf numFmtId="0" fontId="15" fillId="0" borderId="0" xfId="0" applyFont="1"/>
    <xf numFmtId="0" fontId="14" fillId="0" borderId="0" xfId="0" applyFont="1" applyAlignment="1">
      <alignment horizontal="center" wrapText="1"/>
    </xf>
    <xf numFmtId="49" fontId="14" fillId="0" borderId="0" xfId="0" applyNumberFormat="1" applyFont="1" applyAlignment="1">
      <alignment horizontal="left" wrapText="1"/>
    </xf>
    <xf numFmtId="166" fontId="14" fillId="0" borderId="0" xfId="0" applyNumberFormat="1" applyFont="1"/>
    <xf numFmtId="0" fontId="16" fillId="0" borderId="0" xfId="0" applyFont="1" applyAlignment="1">
      <alignment wrapText="1"/>
    </xf>
    <xf numFmtId="166" fontId="16" fillId="0" borderId="0" xfId="0" applyNumberFormat="1" applyFont="1" applyAlignment="1">
      <alignment wrapText="1"/>
    </xf>
    <xf numFmtId="164" fontId="16" fillId="0" borderId="0" xfId="0" applyNumberFormat="1" applyFont="1" applyAlignment="1">
      <alignment wrapText="1"/>
    </xf>
    <xf numFmtId="0" fontId="16" fillId="0" borderId="0" xfId="0" applyFont="1"/>
    <xf numFmtId="0" fontId="17" fillId="0" borderId="0" xfId="0" applyFont="1"/>
    <xf numFmtId="0" fontId="16" fillId="0" borderId="0" xfId="0" applyFont="1" applyAlignment="1">
      <alignment horizontal="center" wrapText="1"/>
    </xf>
    <xf numFmtId="49" fontId="16" fillId="0" borderId="0" xfId="0" applyNumberFormat="1" applyFont="1" applyAlignment="1">
      <alignment horizontal="left" wrapText="1"/>
    </xf>
    <xf numFmtId="166" fontId="16" fillId="0" borderId="0" xfId="0" applyNumberFormat="1" applyFont="1"/>
    <xf numFmtId="166" fontId="10" fillId="0" borderId="0" xfId="0" applyNumberFormat="1" applyFont="1"/>
    <xf numFmtId="0" fontId="18" fillId="0" borderId="70" xfId="0" applyFont="1" applyBorder="1"/>
    <xf numFmtId="166" fontId="18" fillId="0" borderId="70" xfId="0" applyNumberFormat="1" applyFont="1" applyBorder="1"/>
    <xf numFmtId="164" fontId="18" fillId="0" borderId="70" xfId="0" applyNumberFormat="1" applyFont="1" applyBorder="1"/>
    <xf numFmtId="0" fontId="19" fillId="0" borderId="70" xfId="0" applyFont="1" applyBorder="1"/>
    <xf numFmtId="0" fontId="10" fillId="0" borderId="2" xfId="0" applyFont="1" applyBorder="1"/>
    <xf numFmtId="0" fontId="4" fillId="0" borderId="2" xfId="0" applyFont="1" applyBorder="1" applyAlignment="1">
      <alignment horizontal="center"/>
    </xf>
    <xf numFmtId="9" fontId="4" fillId="0" borderId="2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64" fontId="10" fillId="0" borderId="1" xfId="0" applyNumberFormat="1" applyFont="1" applyBorder="1"/>
    <xf numFmtId="164" fontId="5" fillId="0" borderId="1" xfId="0" applyNumberFormat="1" applyFont="1" applyBorder="1"/>
    <xf numFmtId="0" fontId="1" fillId="0" borderId="1" xfId="0" applyFont="1" applyBorder="1"/>
    <xf numFmtId="0" fontId="7" fillId="0" borderId="50" xfId="0" applyFont="1" applyBorder="1"/>
    <xf numFmtId="0" fontId="10" fillId="0" borderId="5" xfId="0" applyFont="1" applyBorder="1"/>
    <xf numFmtId="164" fontId="10" fillId="0" borderId="5" xfId="0" applyNumberFormat="1" applyFont="1" applyBorder="1"/>
    <xf numFmtId="0" fontId="10" fillId="0" borderId="58" xfId="0" applyFont="1" applyBorder="1"/>
    <xf numFmtId="164" fontId="10" fillId="0" borderId="58" xfId="0" applyNumberFormat="1" applyFont="1" applyBorder="1"/>
    <xf numFmtId="0" fontId="4" fillId="0" borderId="62" xfId="0" applyFont="1" applyBorder="1"/>
    <xf numFmtId="164" fontId="4" fillId="0" borderId="95" xfId="0" applyNumberFormat="1" applyFont="1" applyBorder="1"/>
    <xf numFmtId="0" fontId="7" fillId="0" borderId="96" xfId="0" applyFont="1" applyBorder="1" applyAlignment="1">
      <alignment horizontal="center"/>
    </xf>
    <xf numFmtId="0" fontId="7" fillId="0" borderId="97" xfId="0" applyFont="1" applyBorder="1" applyAlignment="1">
      <alignment horizontal="center"/>
    </xf>
    <xf numFmtId="0" fontId="4" fillId="0" borderId="78" xfId="0" applyFont="1" applyBorder="1"/>
    <xf numFmtId="0" fontId="4" fillId="0" borderId="98" xfId="0" applyFont="1" applyBorder="1"/>
    <xf numFmtId="164" fontId="4" fillId="0" borderId="99" xfId="0" applyNumberFormat="1" applyFont="1" applyBorder="1"/>
    <xf numFmtId="164" fontId="10" fillId="0" borderId="100" xfId="0" applyNumberFormat="1" applyFont="1" applyBorder="1"/>
    <xf numFmtId="0" fontId="10" fillId="0" borderId="1" xfId="0" applyFont="1" applyBorder="1" applyAlignment="1">
      <alignment wrapText="1"/>
    </xf>
    <xf numFmtId="0" fontId="8" fillId="0" borderId="28" xfId="0" applyFont="1" applyBorder="1" applyAlignment="1">
      <alignment wrapText="1"/>
    </xf>
    <xf numFmtId="0" fontId="8" fillId="0" borderId="29" xfId="0" applyFont="1" applyBorder="1" applyAlignment="1">
      <alignment wrapText="1"/>
    </xf>
    <xf numFmtId="0" fontId="8" fillId="0" borderId="30" xfId="0" applyFont="1" applyBorder="1" applyAlignment="1">
      <alignment wrapText="1"/>
    </xf>
    <xf numFmtId="0" fontId="7" fillId="0" borderId="28" xfId="0" applyFont="1" applyBorder="1" applyAlignment="1">
      <alignment wrapText="1"/>
    </xf>
    <xf numFmtId="0" fontId="4" fillId="0" borderId="29" xfId="0" applyFont="1" applyBorder="1" applyAlignment="1">
      <alignment wrapText="1"/>
    </xf>
    <xf numFmtId="0" fontId="4" fillId="0" borderId="30" xfId="0" applyFont="1" applyBorder="1" applyAlignment="1">
      <alignment wrapText="1"/>
    </xf>
    <xf numFmtId="0" fontId="7" fillId="0" borderId="38" xfId="0" applyFont="1" applyBorder="1" applyAlignment="1">
      <alignment wrapText="1"/>
    </xf>
    <xf numFmtId="0" fontId="4" fillId="0" borderId="39" xfId="0" applyFont="1" applyBorder="1" applyAlignment="1">
      <alignment wrapText="1"/>
    </xf>
    <xf numFmtId="0" fontId="4" fillId="0" borderId="40" xfId="0" applyFont="1" applyBorder="1" applyAlignment="1">
      <alignment wrapText="1"/>
    </xf>
    <xf numFmtId="0" fontId="9" fillId="0" borderId="28" xfId="0" applyFont="1" applyBorder="1" applyAlignment="1">
      <alignment wrapText="1"/>
    </xf>
    <xf numFmtId="0" fontId="9" fillId="0" borderId="29" xfId="0" applyFont="1" applyBorder="1" applyAlignment="1">
      <alignment wrapText="1"/>
    </xf>
    <xf numFmtId="0" fontId="9" fillId="0" borderId="30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4" fillId="0" borderId="90" xfId="0" applyFont="1" applyBorder="1" applyAlignment="1">
      <alignment wrapText="1"/>
    </xf>
    <xf numFmtId="0" fontId="4" fillId="0" borderId="12" xfId="0" applyFon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BA175-9821-4383-B187-43E02958E73C}">
  <dimension ref="A1:Z38"/>
  <sheetViews>
    <sheetView workbookViewId="0"/>
  </sheetViews>
  <sheetFormatPr defaultColWidth="0" defaultRowHeight="15" zeroHeight="1" x14ac:dyDescent="0.25"/>
  <cols>
    <col min="1" max="1" width="35.5703125" customWidth="1"/>
    <col min="2" max="3" width="15.5703125" customWidth="1"/>
    <col min="4" max="5" width="8.5703125" customWidth="1"/>
    <col min="6" max="6" width="16.5703125" customWidth="1"/>
    <col min="7" max="7" width="15.5703125" customWidth="1"/>
    <col min="8" max="8" width="3.5703125" customWidth="1"/>
    <col min="9" max="26" width="0" hidden="1" customWidth="1"/>
    <col min="27" max="16384" width="8.7109375" hidden="1"/>
  </cols>
  <sheetData>
    <row r="1" spans="1:26" x14ac:dyDescent="0.25">
      <c r="A1" s="3"/>
      <c r="B1" s="3"/>
      <c r="C1" s="3"/>
      <c r="D1" s="3"/>
      <c r="E1" s="3"/>
      <c r="F1" s="3"/>
      <c r="G1" s="3"/>
    </row>
    <row r="2" spans="1:26" x14ac:dyDescent="0.25">
      <c r="A2" s="5" t="s">
        <v>0</v>
      </c>
      <c r="B2" s="3"/>
      <c r="C2" s="3"/>
      <c r="D2" s="3"/>
      <c r="E2" s="3"/>
      <c r="F2" s="170" t="s">
        <v>2</v>
      </c>
      <c r="G2" s="170"/>
    </row>
    <row r="3" spans="1:26" x14ac:dyDescent="0.25">
      <c r="A3" s="190" t="s">
        <v>1</v>
      </c>
      <c r="B3" s="190"/>
      <c r="C3" s="190"/>
      <c r="D3" s="190"/>
      <c r="E3" s="190"/>
      <c r="F3" s="171" t="s">
        <v>3</v>
      </c>
      <c r="G3" s="171" t="s">
        <v>4</v>
      </c>
    </row>
    <row r="4" spans="1:26" x14ac:dyDescent="0.25">
      <c r="A4" s="190"/>
      <c r="B4" s="190"/>
      <c r="C4" s="190"/>
      <c r="D4" s="190"/>
      <c r="E4" s="190"/>
      <c r="F4" s="172">
        <v>0.23</v>
      </c>
      <c r="G4" s="172">
        <v>0.23</v>
      </c>
    </row>
    <row r="5" spans="1:26" x14ac:dyDescent="0.25">
      <c r="A5" s="3"/>
      <c r="B5" s="3"/>
      <c r="C5" s="3"/>
      <c r="D5" s="3"/>
      <c r="E5" s="3"/>
      <c r="F5" s="3"/>
      <c r="G5" s="3"/>
    </row>
    <row r="6" spans="1:26" x14ac:dyDescent="0.25">
      <c r="A6" s="173" t="s">
        <v>5</v>
      </c>
      <c r="B6" s="173" t="s">
        <v>6</v>
      </c>
      <c r="C6" s="173" t="s">
        <v>7</v>
      </c>
      <c r="D6" s="173" t="s">
        <v>8</v>
      </c>
      <c r="E6" s="173" t="s">
        <v>9</v>
      </c>
      <c r="F6" s="173" t="s">
        <v>10</v>
      </c>
      <c r="G6" s="173" t="s">
        <v>11</v>
      </c>
    </row>
    <row r="7" spans="1:26" x14ac:dyDescent="0.25">
      <c r="A7" s="177" t="s">
        <v>12</v>
      </c>
      <c r="B7" s="60">
        <f>'SO 5906'!I117-Rekapitulácia!D7-Rekapitulácia!F7</f>
        <v>0</v>
      </c>
      <c r="C7" s="60">
        <f>'Kryci_list 5906'!J26</f>
        <v>0</v>
      </c>
      <c r="D7" s="60">
        <f>'Rekap 5906'!B20</f>
        <v>0</v>
      </c>
      <c r="E7" s="60">
        <f>'Kryci_list 5906'!J17</f>
        <v>0</v>
      </c>
      <c r="F7" s="60"/>
      <c r="G7" s="60">
        <f>B7+C7+D7+E7+F7</f>
        <v>0</v>
      </c>
      <c r="K7">
        <f>'SO 5906'!K117</f>
        <v>0</v>
      </c>
      <c r="Q7">
        <v>30.126000000000001</v>
      </c>
    </row>
    <row r="8" spans="1:26" x14ac:dyDescent="0.25">
      <c r="A8" s="180" t="s">
        <v>291</v>
      </c>
      <c r="B8" s="181">
        <f>SUM(B7:B7)</f>
        <v>0</v>
      </c>
      <c r="C8" s="181">
        <f>SUM(C7:C7)</f>
        <v>0</v>
      </c>
      <c r="D8" s="181">
        <f>SUM(D7:D7)</f>
        <v>0</v>
      </c>
      <c r="E8" s="181">
        <f>SUM(E7:E7)</f>
        <v>0</v>
      </c>
      <c r="F8" s="181">
        <f>SUM(F7:F7)</f>
        <v>0</v>
      </c>
      <c r="G8" s="181">
        <f>SUM(G7:G7)-SUM(Z7:Z7)</f>
        <v>0</v>
      </c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</row>
    <row r="9" spans="1:26" x14ac:dyDescent="0.25">
      <c r="A9" s="178" t="s">
        <v>292</v>
      </c>
      <c r="B9" s="179">
        <f>G8-SUM(Rekapitulácia!K7:'Rekapitulácia'!K7)*1</f>
        <v>0</v>
      </c>
      <c r="C9" s="179"/>
      <c r="D9" s="179"/>
      <c r="E9" s="179"/>
      <c r="F9" s="179"/>
      <c r="G9" s="179">
        <f>ROUND(((ROUND(B9,2)*23)/100),2)*1</f>
        <v>0</v>
      </c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</row>
    <row r="10" spans="1:26" x14ac:dyDescent="0.25">
      <c r="A10" s="128" t="s">
        <v>292</v>
      </c>
      <c r="B10" s="174">
        <f>(G8-B9)</f>
        <v>0</v>
      </c>
      <c r="C10" s="174"/>
      <c r="D10" s="174"/>
      <c r="E10" s="174"/>
      <c r="F10" s="174"/>
      <c r="G10" s="174">
        <f>ROUND(((ROUND(B10,2)*23)/100),2)</f>
        <v>0</v>
      </c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</row>
    <row r="11" spans="1:26" x14ac:dyDescent="0.25">
      <c r="A11" s="128" t="s">
        <v>293</v>
      </c>
      <c r="B11" s="174"/>
      <c r="C11" s="174"/>
      <c r="D11" s="174"/>
      <c r="E11" s="174"/>
      <c r="F11" s="174"/>
      <c r="G11" s="174">
        <f>SUM(G8:G10)</f>
        <v>0</v>
      </c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</row>
    <row r="12" spans="1:26" x14ac:dyDescent="0.25">
      <c r="A12" s="4"/>
      <c r="B12" s="175"/>
      <c r="C12" s="175"/>
      <c r="D12" s="175"/>
      <c r="E12" s="175"/>
      <c r="F12" s="175"/>
      <c r="G12" s="175"/>
    </row>
    <row r="13" spans="1:26" x14ac:dyDescent="0.25">
      <c r="A13" s="4"/>
      <c r="B13" s="175"/>
      <c r="C13" s="175"/>
      <c r="D13" s="175"/>
      <c r="E13" s="175"/>
      <c r="F13" s="175"/>
      <c r="G13" s="175"/>
    </row>
    <row r="14" spans="1:26" x14ac:dyDescent="0.25">
      <c r="A14" s="176"/>
      <c r="B14" s="176"/>
      <c r="C14" s="176"/>
      <c r="D14" s="176"/>
      <c r="E14" s="176"/>
      <c r="F14" s="176"/>
      <c r="G14" s="176"/>
    </row>
    <row r="15" spans="1:26" x14ac:dyDescent="0.25">
      <c r="A15" s="176"/>
      <c r="B15" s="176"/>
      <c r="C15" s="176"/>
      <c r="D15" s="176"/>
      <c r="E15" s="176"/>
      <c r="F15" s="176"/>
      <c r="G15" s="176"/>
    </row>
    <row r="16" spans="1:26" x14ac:dyDescent="0.25">
      <c r="A16" s="176"/>
      <c r="B16" s="176"/>
      <c r="C16" s="176"/>
      <c r="D16" s="176"/>
      <c r="E16" s="176"/>
      <c r="F16" s="176"/>
      <c r="G16" s="176"/>
    </row>
    <row r="17" spans="1:7" x14ac:dyDescent="0.25">
      <c r="A17" s="176"/>
      <c r="B17" s="176"/>
      <c r="C17" s="176"/>
      <c r="D17" s="176"/>
      <c r="E17" s="176"/>
      <c r="F17" s="176"/>
      <c r="G17" s="176"/>
    </row>
    <row r="18" spans="1:7" x14ac:dyDescent="0.25">
      <c r="A18" s="176"/>
      <c r="B18" s="176"/>
      <c r="C18" s="176"/>
      <c r="D18" s="176"/>
      <c r="E18" s="176"/>
      <c r="F18" s="176"/>
      <c r="G18" s="176"/>
    </row>
    <row r="19" spans="1:7" x14ac:dyDescent="0.25">
      <c r="A19" s="176"/>
      <c r="B19" s="176"/>
      <c r="C19" s="176"/>
      <c r="D19" s="176"/>
      <c r="E19" s="176"/>
      <c r="F19" s="176"/>
      <c r="G19" s="176"/>
    </row>
    <row r="20" spans="1:7" x14ac:dyDescent="0.25">
      <c r="A20" s="176"/>
      <c r="B20" s="176"/>
      <c r="C20" s="176"/>
      <c r="D20" s="176"/>
      <c r="E20" s="176"/>
      <c r="F20" s="176"/>
      <c r="G20" s="176"/>
    </row>
    <row r="21" spans="1:7" x14ac:dyDescent="0.25">
      <c r="A21" s="176"/>
      <c r="B21" s="176"/>
      <c r="C21" s="176"/>
      <c r="D21" s="176"/>
      <c r="E21" s="176"/>
      <c r="F21" s="176"/>
      <c r="G21" s="176"/>
    </row>
    <row r="22" spans="1:7" x14ac:dyDescent="0.25">
      <c r="A22" s="176"/>
      <c r="B22" s="176"/>
      <c r="C22" s="176"/>
      <c r="D22" s="176"/>
      <c r="E22" s="176"/>
      <c r="F22" s="176"/>
      <c r="G22" s="176"/>
    </row>
    <row r="23" spans="1:7" x14ac:dyDescent="0.25">
      <c r="A23" s="176"/>
      <c r="B23" s="176"/>
      <c r="C23" s="176"/>
      <c r="D23" s="176"/>
      <c r="E23" s="176"/>
      <c r="F23" s="176"/>
      <c r="G23" s="176"/>
    </row>
    <row r="24" spans="1:7" x14ac:dyDescent="0.25">
      <c r="A24" s="176"/>
      <c r="B24" s="176"/>
      <c r="C24" s="176"/>
      <c r="D24" s="176"/>
      <c r="E24" s="176"/>
      <c r="F24" s="176"/>
      <c r="G24" s="176"/>
    </row>
    <row r="25" spans="1:7" x14ac:dyDescent="0.25">
      <c r="A25" s="176"/>
      <c r="B25" s="176"/>
      <c r="C25" s="176"/>
      <c r="D25" s="176"/>
      <c r="E25" s="176"/>
      <c r="F25" s="176"/>
      <c r="G25" s="176"/>
    </row>
    <row r="26" spans="1:7" x14ac:dyDescent="0.25">
      <c r="A26" s="176"/>
      <c r="B26" s="176"/>
      <c r="C26" s="176"/>
      <c r="D26" s="176"/>
      <c r="E26" s="176"/>
      <c r="F26" s="176"/>
      <c r="G26" s="176"/>
    </row>
    <row r="27" spans="1:7" x14ac:dyDescent="0.25">
      <c r="A27" s="176"/>
      <c r="B27" s="176"/>
      <c r="C27" s="176"/>
      <c r="D27" s="176"/>
      <c r="E27" s="176"/>
      <c r="F27" s="176"/>
      <c r="G27" s="176"/>
    </row>
    <row r="28" spans="1:7" x14ac:dyDescent="0.25">
      <c r="A28" s="176"/>
      <c r="B28" s="176"/>
      <c r="C28" s="176"/>
      <c r="D28" s="176"/>
      <c r="E28" s="176"/>
      <c r="F28" s="176"/>
      <c r="G28" s="176"/>
    </row>
    <row r="29" spans="1:7" x14ac:dyDescent="0.25">
      <c r="A29" s="176"/>
      <c r="B29" s="176"/>
      <c r="C29" s="176"/>
      <c r="D29" s="176"/>
      <c r="E29" s="176"/>
      <c r="F29" s="176"/>
      <c r="G29" s="176"/>
    </row>
    <row r="30" spans="1:7" x14ac:dyDescent="0.25">
      <c r="A30" s="176"/>
      <c r="B30" s="176"/>
      <c r="C30" s="176"/>
      <c r="D30" s="176"/>
      <c r="E30" s="176"/>
      <c r="F30" s="176"/>
      <c r="G30" s="176"/>
    </row>
    <row r="31" spans="1:7" x14ac:dyDescent="0.25">
      <c r="A31" s="176"/>
      <c r="B31" s="176"/>
      <c r="C31" s="176"/>
      <c r="D31" s="176"/>
      <c r="E31" s="176"/>
      <c r="F31" s="176"/>
      <c r="G31" s="176"/>
    </row>
    <row r="32" spans="1:7" x14ac:dyDescent="0.25">
      <c r="A32" s="176"/>
      <c r="B32" s="176"/>
      <c r="C32" s="176"/>
      <c r="D32" s="176"/>
      <c r="E32" s="176"/>
      <c r="F32" s="176"/>
      <c r="G32" s="176"/>
    </row>
    <row r="33" spans="1:7" x14ac:dyDescent="0.25">
      <c r="A33" s="176"/>
      <c r="B33" s="176"/>
      <c r="C33" s="176"/>
      <c r="D33" s="176"/>
      <c r="E33" s="176"/>
      <c r="F33" s="176"/>
      <c r="G33" s="176"/>
    </row>
    <row r="34" spans="1:7" x14ac:dyDescent="0.25"/>
    <row r="35" spans="1:7" x14ac:dyDescent="0.25"/>
    <row r="36" spans="1:7" x14ac:dyDescent="0.25"/>
    <row r="37" spans="1:7" x14ac:dyDescent="0.25"/>
    <row r="38" spans="1:7" x14ac:dyDescent="0.25"/>
  </sheetData>
  <mergeCells count="1">
    <mergeCell ref="A3:E4"/>
  </mergeCells>
  <printOptions horizontalCentered="1"/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2D73C-EF67-4BDA-B205-DC62B81ADF21}">
  <dimension ref="A1:AA46"/>
  <sheetViews>
    <sheetView workbookViewId="0"/>
  </sheetViews>
  <sheetFormatPr defaultColWidth="0" defaultRowHeight="15" zeroHeight="1" x14ac:dyDescent="0.25"/>
  <cols>
    <col min="1" max="1" width="1.5703125" customWidth="1"/>
    <col min="2" max="2" width="3.5703125" customWidth="1"/>
    <col min="3" max="3" width="4.5703125" customWidth="1"/>
    <col min="4" max="6" width="10.5703125" customWidth="1"/>
    <col min="7" max="7" width="3.5703125" customWidth="1"/>
    <col min="8" max="8" width="19.5703125" customWidth="1"/>
    <col min="9" max="10" width="10.5703125" customWidth="1"/>
    <col min="11" max="26" width="0" hidden="1" customWidth="1"/>
    <col min="27" max="27" width="8.7109375" customWidth="1"/>
    <col min="28" max="16384" width="8.7109375" hidden="1"/>
  </cols>
  <sheetData>
    <row r="1" spans="1:23" ht="27.95" customHeight="1" thickBot="1" x14ac:dyDescent="0.3">
      <c r="A1" s="3"/>
      <c r="B1" s="6"/>
      <c r="C1" s="6"/>
      <c r="D1" s="6"/>
      <c r="E1" s="6"/>
      <c r="F1" s="7" t="s">
        <v>294</v>
      </c>
      <c r="G1" s="6"/>
      <c r="H1" s="6"/>
      <c r="I1" s="6"/>
      <c r="J1" s="6"/>
      <c r="W1">
        <v>30.126000000000001</v>
      </c>
    </row>
    <row r="2" spans="1:23" ht="30" customHeight="1" thickTop="1" x14ac:dyDescent="0.25">
      <c r="A2" s="8"/>
      <c r="B2" s="191" t="s">
        <v>1</v>
      </c>
      <c r="C2" s="192"/>
      <c r="D2" s="192"/>
      <c r="E2" s="192"/>
      <c r="F2" s="192"/>
      <c r="G2" s="192"/>
      <c r="H2" s="192"/>
      <c r="I2" s="192"/>
      <c r="J2" s="193"/>
    </row>
    <row r="3" spans="1:23" ht="18" customHeight="1" x14ac:dyDescent="0.25">
      <c r="A3" s="8"/>
      <c r="B3" s="17"/>
      <c r="C3" s="14"/>
      <c r="D3" s="11"/>
      <c r="E3" s="11"/>
      <c r="F3" s="11"/>
      <c r="G3" s="11"/>
      <c r="H3" s="11"/>
      <c r="I3" s="31" t="s">
        <v>15</v>
      </c>
      <c r="J3" s="24"/>
    </row>
    <row r="4" spans="1:23" ht="18" customHeight="1" x14ac:dyDescent="0.25">
      <c r="A4" s="8"/>
      <c r="B4" s="17"/>
      <c r="C4" s="14"/>
      <c r="D4" s="11"/>
      <c r="E4" s="11"/>
      <c r="F4" s="11"/>
      <c r="G4" s="11"/>
      <c r="H4" s="11"/>
      <c r="I4" s="31" t="s">
        <v>17</v>
      </c>
      <c r="J4" s="24"/>
    </row>
    <row r="5" spans="1:23" ht="18" customHeight="1" thickBot="1" x14ac:dyDescent="0.3">
      <c r="A5" s="8"/>
      <c r="B5" s="32" t="s">
        <v>18</v>
      </c>
      <c r="C5" s="14"/>
      <c r="D5" s="11"/>
      <c r="E5" s="11"/>
      <c r="F5" s="33" t="s">
        <v>19</v>
      </c>
      <c r="G5" s="11"/>
      <c r="H5" s="11"/>
      <c r="I5" s="31" t="s">
        <v>20</v>
      </c>
      <c r="J5" s="34" t="s">
        <v>21</v>
      </c>
    </row>
    <row r="6" spans="1:23" ht="20.100000000000001" customHeight="1" thickTop="1" x14ac:dyDescent="0.25">
      <c r="A6" s="8"/>
      <c r="B6" s="194" t="s">
        <v>22</v>
      </c>
      <c r="C6" s="195"/>
      <c r="D6" s="195"/>
      <c r="E6" s="195"/>
      <c r="F6" s="195"/>
      <c r="G6" s="195"/>
      <c r="H6" s="195"/>
      <c r="I6" s="195"/>
      <c r="J6" s="196"/>
    </row>
    <row r="7" spans="1:23" ht="18" customHeight="1" x14ac:dyDescent="0.25">
      <c r="A7" s="8"/>
      <c r="B7" s="43" t="s">
        <v>25</v>
      </c>
      <c r="C7" s="36"/>
      <c r="D7" s="12"/>
      <c r="E7" s="12"/>
      <c r="F7" s="12"/>
      <c r="G7" s="44" t="s">
        <v>26</v>
      </c>
      <c r="H7" s="12"/>
      <c r="I7" s="22"/>
      <c r="J7" s="37"/>
    </row>
    <row r="8" spans="1:23" ht="20.100000000000001" customHeight="1" x14ac:dyDescent="0.25">
      <c r="A8" s="8"/>
      <c r="B8" s="197" t="s">
        <v>23</v>
      </c>
      <c r="C8" s="198"/>
      <c r="D8" s="198"/>
      <c r="E8" s="198"/>
      <c r="F8" s="198"/>
      <c r="G8" s="198"/>
      <c r="H8" s="198"/>
      <c r="I8" s="198"/>
      <c r="J8" s="199"/>
    </row>
    <row r="9" spans="1:23" ht="18" customHeight="1" x14ac:dyDescent="0.25">
      <c r="A9" s="8"/>
      <c r="B9" s="32" t="s">
        <v>27</v>
      </c>
      <c r="C9" s="14"/>
      <c r="D9" s="11"/>
      <c r="E9" s="11"/>
      <c r="F9" s="11"/>
      <c r="G9" s="33" t="s">
        <v>26</v>
      </c>
      <c r="H9" s="11"/>
      <c r="I9" s="21"/>
      <c r="J9" s="24"/>
    </row>
    <row r="10" spans="1:23" ht="20.100000000000001" customHeight="1" x14ac:dyDescent="0.25">
      <c r="A10" s="8"/>
      <c r="B10" s="197" t="s">
        <v>24</v>
      </c>
      <c r="C10" s="198"/>
      <c r="D10" s="198"/>
      <c r="E10" s="198"/>
      <c r="F10" s="198"/>
      <c r="G10" s="198"/>
      <c r="H10" s="198"/>
      <c r="I10" s="198"/>
      <c r="J10" s="199"/>
    </row>
    <row r="11" spans="1:23" ht="18" customHeight="1" thickBot="1" x14ac:dyDescent="0.3">
      <c r="A11" s="8"/>
      <c r="B11" s="32" t="s">
        <v>25</v>
      </c>
      <c r="C11" s="14"/>
      <c r="D11" s="11"/>
      <c r="E11" s="11"/>
      <c r="F11" s="11"/>
      <c r="G11" s="33" t="s">
        <v>26</v>
      </c>
      <c r="H11" s="11"/>
      <c r="I11" s="21"/>
      <c r="J11" s="24"/>
    </row>
    <row r="12" spans="1:23" ht="18" customHeight="1" thickTop="1" x14ac:dyDescent="0.25">
      <c r="A12" s="8"/>
      <c r="B12" s="38"/>
      <c r="C12" s="39"/>
      <c r="D12" s="40"/>
      <c r="E12" s="40"/>
      <c r="F12" s="40"/>
      <c r="G12" s="40"/>
      <c r="H12" s="40"/>
      <c r="I12" s="41"/>
      <c r="J12" s="42"/>
    </row>
    <row r="13" spans="1:23" ht="18" customHeight="1" thickBot="1" x14ac:dyDescent="0.3">
      <c r="A13" s="8"/>
      <c r="B13" s="35"/>
      <c r="C13" s="36"/>
      <c r="D13" s="12"/>
      <c r="E13" s="12"/>
      <c r="F13" s="12"/>
      <c r="G13" s="12"/>
      <c r="H13" s="12"/>
      <c r="I13" s="22"/>
      <c r="J13" s="37"/>
    </row>
    <row r="14" spans="1:23" ht="18" customHeight="1" thickTop="1" thickBot="1" x14ac:dyDescent="0.3">
      <c r="A14" s="8"/>
      <c r="B14" s="46" t="s">
        <v>28</v>
      </c>
      <c r="C14" s="182"/>
      <c r="D14" s="74" t="s">
        <v>55</v>
      </c>
      <c r="E14" s="75" t="s">
        <v>56</v>
      </c>
      <c r="F14" s="73" t="s">
        <v>57</v>
      </c>
      <c r="G14" s="45" t="s">
        <v>35</v>
      </c>
      <c r="H14" s="39"/>
      <c r="I14" s="41"/>
      <c r="J14" s="42"/>
    </row>
    <row r="15" spans="1:23" ht="18" customHeight="1" thickTop="1" x14ac:dyDescent="0.25">
      <c r="A15" s="8"/>
      <c r="B15" s="80">
        <v>1</v>
      </c>
      <c r="C15" s="81" t="s">
        <v>29</v>
      </c>
      <c r="D15" s="82">
        <f>'Kryci_list 5906'!D15</f>
        <v>0</v>
      </c>
      <c r="E15" s="83">
        <f>'Kryci_list 5906'!E15</f>
        <v>0</v>
      </c>
      <c r="F15" s="81">
        <f>'Kryci_list 5906'!F15</f>
        <v>0</v>
      </c>
      <c r="G15" s="184">
        <v>7</v>
      </c>
      <c r="H15" s="49" t="s">
        <v>10</v>
      </c>
      <c r="I15" s="22"/>
      <c r="J15" s="51">
        <f>'Kryci_list 5906'!J15</f>
        <v>0</v>
      </c>
    </row>
    <row r="16" spans="1:23" ht="18" customHeight="1" x14ac:dyDescent="0.25">
      <c r="A16" s="8"/>
      <c r="B16" s="78">
        <v>2</v>
      </c>
      <c r="C16" s="79" t="s">
        <v>30</v>
      </c>
      <c r="D16" s="84">
        <f>'Kryci_list 5906'!D16</f>
        <v>0</v>
      </c>
      <c r="E16" s="85">
        <f>'Kryci_list 5906'!E16</f>
        <v>0</v>
      </c>
      <c r="F16" s="94">
        <f>'Kryci_list 5906'!F16</f>
        <v>0</v>
      </c>
      <c r="G16" s="97"/>
      <c r="H16" s="108"/>
      <c r="I16" s="110"/>
      <c r="J16" s="103"/>
    </row>
    <row r="17" spans="1:10" ht="18" customHeight="1" x14ac:dyDescent="0.25">
      <c r="A17" s="8"/>
      <c r="B17" s="53">
        <v>3</v>
      </c>
      <c r="C17" s="56" t="s">
        <v>31</v>
      </c>
      <c r="D17" s="76">
        <f>'Kryci_list 5906'!D17</f>
        <v>0</v>
      </c>
      <c r="E17" s="77">
        <f>'Kryci_list 5906'!E17</f>
        <v>0</v>
      </c>
      <c r="F17" s="69">
        <f>'Kryci_list 5906'!F17</f>
        <v>0</v>
      </c>
      <c r="G17" s="47">
        <v>8</v>
      </c>
      <c r="H17" s="57" t="s">
        <v>296</v>
      </c>
      <c r="I17" s="110"/>
      <c r="J17" s="103">
        <f>Rekapitulácia!E8</f>
        <v>0</v>
      </c>
    </row>
    <row r="18" spans="1:10" ht="18" customHeight="1" x14ac:dyDescent="0.25">
      <c r="A18" s="8"/>
      <c r="B18" s="47">
        <v>4</v>
      </c>
      <c r="C18" s="57" t="s">
        <v>295</v>
      </c>
      <c r="D18" s="61">
        <f>'Kryci_list 5906'!D18</f>
        <v>0</v>
      </c>
      <c r="E18" s="60">
        <f>'Kryci_list 5906'!E18</f>
        <v>0</v>
      </c>
      <c r="F18" s="63">
        <f>'Kryci_list 5906'!F18</f>
        <v>0</v>
      </c>
      <c r="G18" s="47">
        <v>9</v>
      </c>
      <c r="H18" s="57" t="s">
        <v>38</v>
      </c>
      <c r="I18" s="110"/>
      <c r="J18" s="103">
        <f>Rekapitulácia!D8</f>
        <v>0</v>
      </c>
    </row>
    <row r="19" spans="1:10" ht="18" customHeight="1" x14ac:dyDescent="0.25">
      <c r="A19" s="8"/>
      <c r="B19" s="47">
        <v>5</v>
      </c>
      <c r="C19" s="57" t="s">
        <v>33</v>
      </c>
      <c r="D19" s="61">
        <f>'Kryci_list 5906'!D19</f>
        <v>0</v>
      </c>
      <c r="E19" s="60">
        <f>'Kryci_list 5906'!E19</f>
        <v>0</v>
      </c>
      <c r="F19" s="63">
        <f>'Kryci_list 5906'!F19</f>
        <v>0</v>
      </c>
      <c r="G19" s="97"/>
      <c r="H19" s="108"/>
      <c r="I19" s="110"/>
      <c r="J19" s="109"/>
    </row>
    <row r="20" spans="1:10" ht="18" customHeight="1" thickBot="1" x14ac:dyDescent="0.3">
      <c r="A20" s="8"/>
      <c r="B20" s="47">
        <v>6</v>
      </c>
      <c r="C20" s="58" t="s">
        <v>34</v>
      </c>
      <c r="D20" s="62"/>
      <c r="E20" s="183"/>
      <c r="F20" s="95">
        <f>SUM(F15:F19)</f>
        <v>0</v>
      </c>
      <c r="G20" s="47">
        <v>10</v>
      </c>
      <c r="H20" s="57" t="s">
        <v>34</v>
      </c>
      <c r="I20" s="112"/>
      <c r="J20" s="88">
        <f>SUM(J16:J19)</f>
        <v>0</v>
      </c>
    </row>
    <row r="21" spans="1:10" ht="18" customHeight="1" thickTop="1" x14ac:dyDescent="0.25">
      <c r="A21" s="8"/>
      <c r="B21" s="52" t="s">
        <v>45</v>
      </c>
      <c r="C21" s="55" t="s">
        <v>7</v>
      </c>
      <c r="D21" s="59"/>
      <c r="E21" s="13"/>
      <c r="F21" s="87"/>
      <c r="G21" s="52" t="s">
        <v>51</v>
      </c>
      <c r="H21" s="48" t="s">
        <v>7</v>
      </c>
      <c r="I21" s="22"/>
      <c r="J21" s="113"/>
    </row>
    <row r="22" spans="1:10" ht="18" customHeight="1" x14ac:dyDescent="0.25">
      <c r="A22" s="8"/>
      <c r="B22" s="53">
        <v>11</v>
      </c>
      <c r="C22" s="49" t="s">
        <v>46</v>
      </c>
      <c r="D22" s="68"/>
      <c r="E22" s="72"/>
      <c r="F22" s="69">
        <f>'Kryci_list 5906'!F22</f>
        <v>0</v>
      </c>
      <c r="G22" s="53">
        <v>16</v>
      </c>
      <c r="H22" s="56" t="s">
        <v>52</v>
      </c>
      <c r="I22" s="110"/>
      <c r="J22" s="102">
        <f>'Kryci_list 5906'!J22</f>
        <v>0</v>
      </c>
    </row>
    <row r="23" spans="1:10" ht="18" customHeight="1" x14ac:dyDescent="0.25">
      <c r="A23" s="8"/>
      <c r="B23" s="47">
        <v>12</v>
      </c>
      <c r="C23" s="50" t="s">
        <v>47</v>
      </c>
      <c r="D23" s="54"/>
      <c r="E23" s="72"/>
      <c r="F23" s="63">
        <f>'Kryci_list 5906'!F23</f>
        <v>0</v>
      </c>
      <c r="G23" s="47">
        <v>17</v>
      </c>
      <c r="H23" s="57" t="s">
        <v>53</v>
      </c>
      <c r="I23" s="110"/>
      <c r="J23" s="103">
        <f>'Kryci_list 5906'!J23</f>
        <v>0</v>
      </c>
    </row>
    <row r="24" spans="1:10" ht="18" customHeight="1" x14ac:dyDescent="0.25">
      <c r="A24" s="8"/>
      <c r="B24" s="47">
        <v>13</v>
      </c>
      <c r="C24" s="50" t="s">
        <v>48</v>
      </c>
      <c r="D24" s="54"/>
      <c r="E24" s="72"/>
      <c r="F24" s="63">
        <f>'Kryci_list 5906'!F24</f>
        <v>0</v>
      </c>
      <c r="G24" s="47">
        <v>18</v>
      </c>
      <c r="H24" s="57" t="s">
        <v>54</v>
      </c>
      <c r="I24" s="110"/>
      <c r="J24" s="103">
        <f>'Kryci_list 5906'!J24</f>
        <v>0</v>
      </c>
    </row>
    <row r="25" spans="1:10" ht="18" customHeight="1" x14ac:dyDescent="0.25">
      <c r="A25" s="8"/>
      <c r="B25" s="47">
        <v>14</v>
      </c>
      <c r="C25" s="14"/>
      <c r="D25" s="54"/>
      <c r="E25" s="72"/>
      <c r="F25" s="70"/>
      <c r="G25" s="47">
        <v>19</v>
      </c>
      <c r="H25" s="108"/>
      <c r="I25" s="110"/>
      <c r="J25" s="103"/>
    </row>
    <row r="26" spans="1:10" ht="18" customHeight="1" thickBot="1" x14ac:dyDescent="0.3">
      <c r="A26" s="8"/>
      <c r="B26" s="47">
        <v>15</v>
      </c>
      <c r="C26" s="50"/>
      <c r="D26" s="54"/>
      <c r="E26" s="54"/>
      <c r="F26" s="96"/>
      <c r="G26" s="47">
        <v>20</v>
      </c>
      <c r="H26" s="57" t="s">
        <v>34</v>
      </c>
      <c r="I26" s="112"/>
      <c r="J26" s="88">
        <f>SUM(J22:J25)+SUM(F22:F25)</f>
        <v>0</v>
      </c>
    </row>
    <row r="27" spans="1:10" ht="18" customHeight="1" thickTop="1" x14ac:dyDescent="0.25">
      <c r="A27" s="8"/>
      <c r="B27" s="90"/>
      <c r="C27" s="124" t="s">
        <v>60</v>
      </c>
      <c r="D27" s="117"/>
      <c r="E27" s="91"/>
      <c r="F27" s="23"/>
      <c r="G27" s="98" t="s">
        <v>39</v>
      </c>
      <c r="H27" s="93" t="s">
        <v>40</v>
      </c>
      <c r="I27" s="22"/>
      <c r="J27" s="25"/>
    </row>
    <row r="28" spans="1:10" ht="18" customHeight="1" x14ac:dyDescent="0.25">
      <c r="A28" s="8"/>
      <c r="B28" s="20"/>
      <c r="C28" s="115"/>
      <c r="D28" s="118"/>
      <c r="E28" s="16"/>
      <c r="F28" s="8"/>
      <c r="G28" s="78">
        <v>21</v>
      </c>
      <c r="H28" s="79" t="s">
        <v>41</v>
      </c>
      <c r="I28" s="105"/>
      <c r="J28" s="86">
        <f>F20+J20+F26+J26</f>
        <v>0</v>
      </c>
    </row>
    <row r="29" spans="1:10" ht="18" customHeight="1" x14ac:dyDescent="0.25">
      <c r="A29" s="8"/>
      <c r="B29" s="64"/>
      <c r="C29" s="116"/>
      <c r="D29" s="119"/>
      <c r="E29" s="16"/>
      <c r="F29" s="8"/>
      <c r="G29" s="53">
        <v>22</v>
      </c>
      <c r="H29" s="56" t="s">
        <v>42</v>
      </c>
      <c r="I29" s="106">
        <f>Rekapitulácia!B9</f>
        <v>0</v>
      </c>
      <c r="J29" s="102">
        <f>ROUND(((ROUND(I29,2)*23)/100),2)*1</f>
        <v>0</v>
      </c>
    </row>
    <row r="30" spans="1:10" ht="18" customHeight="1" x14ac:dyDescent="0.25">
      <c r="A30" s="8"/>
      <c r="B30" s="17"/>
      <c r="C30" s="108"/>
      <c r="D30" s="110"/>
      <c r="E30" s="16"/>
      <c r="F30" s="8"/>
      <c r="G30" s="47">
        <v>23</v>
      </c>
      <c r="H30" s="57" t="s">
        <v>42</v>
      </c>
      <c r="I30" s="71">
        <f>Rekapitulácia!B10</f>
        <v>0</v>
      </c>
      <c r="J30" s="103">
        <f>ROUND(((ROUND(I30,2)*23)/100),2)</f>
        <v>0</v>
      </c>
    </row>
    <row r="31" spans="1:10" ht="18" customHeight="1" x14ac:dyDescent="0.25">
      <c r="A31" s="8"/>
      <c r="B31" s="18"/>
      <c r="C31" s="120"/>
      <c r="D31" s="121"/>
      <c r="E31" s="16"/>
      <c r="F31" s="8"/>
      <c r="G31" s="47">
        <v>24</v>
      </c>
      <c r="H31" s="57" t="s">
        <v>43</v>
      </c>
      <c r="I31" s="21"/>
      <c r="J31" s="189">
        <f>SUM(J28:J30)</f>
        <v>0</v>
      </c>
    </row>
    <row r="32" spans="1:10" ht="18" customHeight="1" thickBot="1" x14ac:dyDescent="0.3">
      <c r="A32" s="8"/>
      <c r="B32" s="35"/>
      <c r="C32" s="2"/>
      <c r="D32" s="107"/>
      <c r="E32" s="65"/>
      <c r="F32" s="66"/>
      <c r="G32" s="185" t="s">
        <v>44</v>
      </c>
      <c r="H32" s="186"/>
      <c r="I32" s="187"/>
      <c r="J32" s="188"/>
    </row>
    <row r="33" spans="1:10" ht="18" customHeight="1" thickTop="1" x14ac:dyDescent="0.25">
      <c r="A33" s="8"/>
      <c r="B33" s="90"/>
      <c r="C33" s="91"/>
      <c r="D33" s="122" t="s">
        <v>58</v>
      </c>
      <c r="E33" s="10"/>
      <c r="F33" s="10"/>
      <c r="G33" s="9"/>
      <c r="H33" s="122" t="s">
        <v>59</v>
      </c>
      <c r="I33" s="23"/>
      <c r="J33" s="26"/>
    </row>
    <row r="34" spans="1:10" ht="18" customHeight="1" x14ac:dyDescent="0.25">
      <c r="A34" s="8"/>
      <c r="B34" s="19"/>
      <c r="C34" s="15"/>
      <c r="D34" s="9"/>
      <c r="E34" s="9"/>
      <c r="F34" s="9"/>
      <c r="G34" s="9"/>
      <c r="H34" s="9"/>
      <c r="I34" s="23"/>
      <c r="J34" s="26"/>
    </row>
    <row r="35" spans="1:10" ht="18" customHeight="1" x14ac:dyDescent="0.25">
      <c r="A35" s="8"/>
      <c r="B35" s="20"/>
      <c r="C35" s="16"/>
      <c r="D35" s="3"/>
      <c r="E35" s="3"/>
      <c r="F35" s="3"/>
      <c r="G35" s="3"/>
      <c r="H35" s="3"/>
      <c r="I35" s="8"/>
      <c r="J35" s="27"/>
    </row>
    <row r="36" spans="1:10" ht="18" customHeight="1" x14ac:dyDescent="0.25">
      <c r="A36" s="8"/>
      <c r="B36" s="20"/>
      <c r="C36" s="16"/>
      <c r="D36" s="3"/>
      <c r="E36" s="3"/>
      <c r="F36" s="3"/>
      <c r="G36" s="3"/>
      <c r="H36" s="3"/>
      <c r="I36" s="8"/>
      <c r="J36" s="27"/>
    </row>
    <row r="37" spans="1:10" ht="18" customHeight="1" x14ac:dyDescent="0.25">
      <c r="A37" s="8"/>
      <c r="B37" s="20"/>
      <c r="C37" s="16"/>
      <c r="D37" s="3"/>
      <c r="E37" s="3"/>
      <c r="F37" s="3"/>
      <c r="G37" s="3"/>
      <c r="H37" s="3"/>
      <c r="I37" s="8"/>
      <c r="J37" s="27"/>
    </row>
    <row r="38" spans="1:10" ht="18" customHeight="1" x14ac:dyDescent="0.25">
      <c r="A38" s="8"/>
      <c r="B38" s="20"/>
      <c r="C38" s="16"/>
      <c r="D38" s="3"/>
      <c r="E38" s="3"/>
      <c r="F38" s="3"/>
      <c r="G38" s="3"/>
      <c r="H38" s="3"/>
      <c r="I38" s="8"/>
      <c r="J38" s="27"/>
    </row>
    <row r="39" spans="1:10" ht="18" customHeight="1" x14ac:dyDescent="0.25">
      <c r="A39" s="8"/>
      <c r="B39" s="20"/>
      <c r="C39" s="16"/>
      <c r="D39" s="3"/>
      <c r="E39" s="3"/>
      <c r="F39" s="3"/>
      <c r="G39" s="3"/>
      <c r="H39" s="3"/>
      <c r="I39" s="8"/>
      <c r="J39" s="27"/>
    </row>
    <row r="40" spans="1:10" ht="18" customHeight="1" thickBot="1" x14ac:dyDescent="0.3">
      <c r="A40" s="8"/>
      <c r="B40" s="64"/>
      <c r="C40" s="65"/>
      <c r="D40" s="6"/>
      <c r="E40" s="6"/>
      <c r="F40" s="6"/>
      <c r="G40" s="6"/>
      <c r="H40" s="6"/>
      <c r="I40" s="66"/>
      <c r="J40" s="67"/>
    </row>
    <row r="41" spans="1:10" ht="15.75" thickTop="1" x14ac:dyDescent="0.25">
      <c r="A41" s="8"/>
      <c r="B41" s="10"/>
      <c r="C41" s="10"/>
      <c r="D41" s="10"/>
      <c r="E41" s="10"/>
      <c r="F41" s="10"/>
      <c r="G41" s="10"/>
      <c r="H41" s="10"/>
      <c r="I41" s="10"/>
      <c r="J41" s="10"/>
    </row>
    <row r="42" spans="1:10" x14ac:dyDescent="0.25"/>
    <row r="43" spans="1:10" x14ac:dyDescent="0.25"/>
    <row r="44" spans="1:10" x14ac:dyDescent="0.25"/>
    <row r="45" spans="1:10" x14ac:dyDescent="0.25"/>
    <row r="46" spans="1:10" x14ac:dyDescent="0.25"/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A12BA-9F75-4C59-A68E-95F2F05BE6A0}">
  <dimension ref="A1:AA46"/>
  <sheetViews>
    <sheetView workbookViewId="0"/>
  </sheetViews>
  <sheetFormatPr defaultColWidth="0" defaultRowHeight="15" zeroHeight="1" x14ac:dyDescent="0.25"/>
  <cols>
    <col min="1" max="1" width="1.5703125" customWidth="1"/>
    <col min="2" max="2" width="3.5703125" customWidth="1"/>
    <col min="3" max="3" width="4.5703125" customWidth="1"/>
    <col min="4" max="6" width="10.5703125" customWidth="1"/>
    <col min="7" max="7" width="3.5703125" customWidth="1"/>
    <col min="8" max="8" width="19.5703125" customWidth="1"/>
    <col min="9" max="10" width="10.5703125" customWidth="1"/>
    <col min="11" max="26" width="0" hidden="1" customWidth="1"/>
    <col min="27" max="27" width="8.7109375" customWidth="1"/>
    <col min="28" max="16384" width="8.7109375" hidden="1"/>
  </cols>
  <sheetData>
    <row r="1" spans="1:23" ht="27.95" customHeight="1" thickBot="1" x14ac:dyDescent="0.3">
      <c r="A1" s="3"/>
      <c r="B1" s="6"/>
      <c r="C1" s="6"/>
      <c r="D1" s="6"/>
      <c r="E1" s="6"/>
      <c r="F1" s="7" t="s">
        <v>13</v>
      </c>
      <c r="G1" s="6"/>
      <c r="H1" s="6"/>
      <c r="I1" s="6"/>
      <c r="J1" s="6"/>
      <c r="W1">
        <v>30.126000000000001</v>
      </c>
    </row>
    <row r="2" spans="1:23" ht="30" customHeight="1" thickTop="1" x14ac:dyDescent="0.25">
      <c r="A2" s="8"/>
      <c r="B2" s="200" t="s">
        <v>14</v>
      </c>
      <c r="C2" s="201"/>
      <c r="D2" s="201"/>
      <c r="E2" s="201"/>
      <c r="F2" s="201"/>
      <c r="G2" s="201"/>
      <c r="H2" s="201"/>
      <c r="I2" s="201"/>
      <c r="J2" s="202"/>
    </row>
    <row r="3" spans="1:23" ht="18" customHeight="1" x14ac:dyDescent="0.25">
      <c r="A3" s="8"/>
      <c r="B3" s="28" t="s">
        <v>16</v>
      </c>
      <c r="C3" s="29"/>
      <c r="D3" s="30"/>
      <c r="E3" s="30"/>
      <c r="F3" s="30"/>
      <c r="G3" s="11"/>
      <c r="H3" s="11"/>
      <c r="I3" s="31" t="s">
        <v>15</v>
      </c>
      <c r="J3" s="24"/>
    </row>
    <row r="4" spans="1:23" ht="18" customHeight="1" x14ac:dyDescent="0.25">
      <c r="A4" s="8"/>
      <c r="B4" s="17"/>
      <c r="C4" s="14"/>
      <c r="D4" s="11"/>
      <c r="E4" s="11"/>
      <c r="F4" s="11"/>
      <c r="G4" s="11"/>
      <c r="H4" s="11"/>
      <c r="I4" s="31" t="s">
        <v>17</v>
      </c>
      <c r="J4" s="24"/>
    </row>
    <row r="5" spans="1:23" ht="18" customHeight="1" thickBot="1" x14ac:dyDescent="0.3">
      <c r="A5" s="8"/>
      <c r="B5" s="32" t="s">
        <v>18</v>
      </c>
      <c r="C5" s="14"/>
      <c r="D5" s="11"/>
      <c r="E5" s="11"/>
      <c r="F5" s="33" t="s">
        <v>19</v>
      </c>
      <c r="G5" s="11"/>
      <c r="H5" s="11"/>
      <c r="I5" s="31" t="s">
        <v>20</v>
      </c>
      <c r="J5" s="34" t="s">
        <v>21</v>
      </c>
    </row>
    <row r="6" spans="1:23" ht="20.100000000000001" customHeight="1" thickTop="1" x14ac:dyDescent="0.25">
      <c r="A6" s="8"/>
      <c r="B6" s="194" t="s">
        <v>22</v>
      </c>
      <c r="C6" s="195"/>
      <c r="D6" s="195"/>
      <c r="E6" s="195"/>
      <c r="F6" s="195"/>
      <c r="G6" s="195"/>
      <c r="H6" s="195"/>
      <c r="I6" s="195"/>
      <c r="J6" s="196"/>
    </row>
    <row r="7" spans="1:23" ht="18" customHeight="1" x14ac:dyDescent="0.25">
      <c r="A7" s="8"/>
      <c r="B7" s="43" t="s">
        <v>25</v>
      </c>
      <c r="C7" s="36"/>
      <c r="D7" s="12"/>
      <c r="E7" s="12"/>
      <c r="F7" s="12"/>
      <c r="G7" s="44" t="s">
        <v>26</v>
      </c>
      <c r="H7" s="12"/>
      <c r="I7" s="22"/>
      <c r="J7" s="37"/>
    </row>
    <row r="8" spans="1:23" ht="20.100000000000001" customHeight="1" x14ac:dyDescent="0.25">
      <c r="A8" s="8"/>
      <c r="B8" s="197" t="s">
        <v>23</v>
      </c>
      <c r="C8" s="198"/>
      <c r="D8" s="198"/>
      <c r="E8" s="198"/>
      <c r="F8" s="198"/>
      <c r="G8" s="198"/>
      <c r="H8" s="198"/>
      <c r="I8" s="198"/>
      <c r="J8" s="199"/>
    </row>
    <row r="9" spans="1:23" ht="18" customHeight="1" x14ac:dyDescent="0.25">
      <c r="A9" s="8"/>
      <c r="B9" s="32" t="s">
        <v>27</v>
      </c>
      <c r="C9" s="14"/>
      <c r="D9" s="11"/>
      <c r="E9" s="11"/>
      <c r="F9" s="11"/>
      <c r="G9" s="33" t="s">
        <v>26</v>
      </c>
      <c r="H9" s="11"/>
      <c r="I9" s="21"/>
      <c r="J9" s="24"/>
    </row>
    <row r="10" spans="1:23" ht="20.100000000000001" customHeight="1" x14ac:dyDescent="0.25">
      <c r="A10" s="8"/>
      <c r="B10" s="197" t="s">
        <v>24</v>
      </c>
      <c r="C10" s="198"/>
      <c r="D10" s="198"/>
      <c r="E10" s="198"/>
      <c r="F10" s="198"/>
      <c r="G10" s="198"/>
      <c r="H10" s="198"/>
      <c r="I10" s="198"/>
      <c r="J10" s="199"/>
    </row>
    <row r="11" spans="1:23" ht="18" customHeight="1" thickBot="1" x14ac:dyDescent="0.3">
      <c r="A11" s="8"/>
      <c r="B11" s="32" t="s">
        <v>25</v>
      </c>
      <c r="C11" s="14"/>
      <c r="D11" s="11"/>
      <c r="E11" s="11"/>
      <c r="F11" s="11"/>
      <c r="G11" s="33" t="s">
        <v>26</v>
      </c>
      <c r="H11" s="11"/>
      <c r="I11" s="21"/>
      <c r="J11" s="24"/>
    </row>
    <row r="12" spans="1:23" ht="18" customHeight="1" thickTop="1" x14ac:dyDescent="0.25">
      <c r="A12" s="8"/>
      <c r="B12" s="38"/>
      <c r="C12" s="39"/>
      <c r="D12" s="40"/>
      <c r="E12" s="40"/>
      <c r="F12" s="40"/>
      <c r="G12" s="40"/>
      <c r="H12" s="40"/>
      <c r="I12" s="41"/>
      <c r="J12" s="42"/>
    </row>
    <row r="13" spans="1:23" ht="18" customHeight="1" thickBot="1" x14ac:dyDescent="0.3">
      <c r="A13" s="8"/>
      <c r="B13" s="35"/>
      <c r="C13" s="36"/>
      <c r="D13" s="12"/>
      <c r="E13" s="12"/>
      <c r="F13" s="12"/>
      <c r="G13" s="12"/>
      <c r="H13" s="12"/>
      <c r="I13" s="22"/>
      <c r="J13" s="37"/>
    </row>
    <row r="14" spans="1:23" ht="18" customHeight="1" thickTop="1" x14ac:dyDescent="0.25">
      <c r="A14" s="8"/>
      <c r="B14" s="46" t="s">
        <v>28</v>
      </c>
      <c r="C14" s="73" t="s">
        <v>6</v>
      </c>
      <c r="D14" s="74" t="s">
        <v>55</v>
      </c>
      <c r="E14" s="75" t="s">
        <v>56</v>
      </c>
      <c r="F14" s="73" t="s">
        <v>57</v>
      </c>
      <c r="G14" s="46" t="s">
        <v>35</v>
      </c>
      <c r="H14" s="39"/>
      <c r="I14" s="41"/>
      <c r="J14" s="42"/>
    </row>
    <row r="15" spans="1:23" ht="18" customHeight="1" x14ac:dyDescent="0.25">
      <c r="A15" s="8"/>
      <c r="B15" s="80">
        <v>1</v>
      </c>
      <c r="C15" s="81" t="s">
        <v>29</v>
      </c>
      <c r="D15" s="82">
        <f>'Rekap 5906'!B12</f>
        <v>0</v>
      </c>
      <c r="E15" s="83">
        <f>'Rekap 5906'!C12</f>
        <v>0</v>
      </c>
      <c r="F15" s="81">
        <f>'Rekap 5906'!D12</f>
        <v>0</v>
      </c>
      <c r="G15" s="47">
        <v>7</v>
      </c>
      <c r="H15" s="49" t="s">
        <v>36</v>
      </c>
      <c r="I15" s="22"/>
      <c r="J15" s="51">
        <v>0</v>
      </c>
    </row>
    <row r="16" spans="1:23" ht="18" customHeight="1" x14ac:dyDescent="0.25">
      <c r="A16" s="8"/>
      <c r="B16" s="78">
        <v>2</v>
      </c>
      <c r="C16" s="79" t="s">
        <v>30</v>
      </c>
      <c r="D16" s="84"/>
      <c r="E16" s="85"/>
      <c r="F16" s="94"/>
      <c r="G16" s="97"/>
      <c r="H16" s="108"/>
      <c r="I16" s="110"/>
      <c r="J16" s="103"/>
    </row>
    <row r="17" spans="1:26" ht="18" customHeight="1" x14ac:dyDescent="0.25">
      <c r="A17" s="8"/>
      <c r="B17" s="53">
        <v>3</v>
      </c>
      <c r="C17" s="56" t="s">
        <v>31</v>
      </c>
      <c r="D17" s="76">
        <f>'Rekap 5906'!B16</f>
        <v>0</v>
      </c>
      <c r="E17" s="77">
        <f>'Rekap 5906'!C16</f>
        <v>0</v>
      </c>
      <c r="F17" s="69">
        <f>'Rekap 5906'!D16</f>
        <v>0</v>
      </c>
      <c r="G17" s="47">
        <v>8</v>
      </c>
      <c r="H17" s="57" t="s">
        <v>37</v>
      </c>
      <c r="I17" s="110"/>
      <c r="J17" s="103">
        <f>'SO 5906'!Z117</f>
        <v>0</v>
      </c>
    </row>
    <row r="18" spans="1:26" ht="18" customHeight="1" x14ac:dyDescent="0.25">
      <c r="A18" s="8"/>
      <c r="B18" s="47">
        <v>4</v>
      </c>
      <c r="C18" s="57" t="s">
        <v>32</v>
      </c>
      <c r="D18" s="61"/>
      <c r="E18" s="60"/>
      <c r="F18" s="63"/>
      <c r="G18" s="47">
        <v>9</v>
      </c>
      <c r="H18" s="57" t="s">
        <v>38</v>
      </c>
      <c r="I18" s="110"/>
      <c r="J18" s="103">
        <f>'SO 5906'!Y117</f>
        <v>0</v>
      </c>
    </row>
    <row r="19" spans="1:26" ht="18" customHeight="1" x14ac:dyDescent="0.25">
      <c r="A19" s="8"/>
      <c r="B19" s="47">
        <v>5</v>
      </c>
      <c r="C19" s="57" t="s">
        <v>33</v>
      </c>
      <c r="D19" s="61"/>
      <c r="E19" s="60"/>
      <c r="F19" s="63"/>
      <c r="G19" s="97"/>
      <c r="H19" s="108"/>
      <c r="I19" s="110"/>
      <c r="J19" s="109"/>
    </row>
    <row r="20" spans="1:26" ht="18" customHeight="1" thickBot="1" x14ac:dyDescent="0.3">
      <c r="A20" s="8"/>
      <c r="B20" s="47">
        <v>6</v>
      </c>
      <c r="C20" s="58" t="s">
        <v>34</v>
      </c>
      <c r="D20" s="62"/>
      <c r="E20" s="89"/>
      <c r="F20" s="95">
        <f>SUM(F15:F19)</f>
        <v>0</v>
      </c>
      <c r="G20" s="47">
        <v>10</v>
      </c>
      <c r="H20" s="57" t="s">
        <v>34</v>
      </c>
      <c r="I20" s="112"/>
      <c r="J20" s="88">
        <f>SUM(J15:J19)</f>
        <v>0</v>
      </c>
    </row>
    <row r="21" spans="1:26" ht="18" customHeight="1" thickTop="1" x14ac:dyDescent="0.25">
      <c r="A21" s="8"/>
      <c r="B21" s="52" t="s">
        <v>45</v>
      </c>
      <c r="C21" s="55" t="s">
        <v>7</v>
      </c>
      <c r="D21" s="59"/>
      <c r="E21" s="13"/>
      <c r="F21" s="87"/>
      <c r="G21" s="52" t="s">
        <v>51</v>
      </c>
      <c r="H21" s="48" t="s">
        <v>7</v>
      </c>
      <c r="I21" s="22"/>
      <c r="J21" s="113"/>
    </row>
    <row r="22" spans="1:26" ht="18" customHeight="1" x14ac:dyDescent="0.25">
      <c r="A22" s="8"/>
      <c r="B22" s="53">
        <v>11</v>
      </c>
      <c r="C22" s="49" t="s">
        <v>46</v>
      </c>
      <c r="D22" s="68"/>
      <c r="E22" s="71" t="s">
        <v>49</v>
      </c>
      <c r="F22" s="69">
        <f>((F15*U22*0)+(F16*V22*0)+(F17*W22*0))/100</f>
        <v>0</v>
      </c>
      <c r="G22" s="53">
        <v>16</v>
      </c>
      <c r="H22" s="56" t="s">
        <v>52</v>
      </c>
      <c r="I22" s="111" t="s">
        <v>49</v>
      </c>
      <c r="J22" s="102">
        <f>((F15*X22*0)+(F16*Y22*0)+(F17*Z22*0))/100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 x14ac:dyDescent="0.25">
      <c r="A23" s="8"/>
      <c r="B23" s="47">
        <v>12</v>
      </c>
      <c r="C23" s="50" t="s">
        <v>47</v>
      </c>
      <c r="D23" s="54"/>
      <c r="E23" s="71" t="s">
        <v>50</v>
      </c>
      <c r="F23" s="63">
        <f>((F15*U23*0)+(F16*V23*0)+(F17*W23*0))/100</f>
        <v>0</v>
      </c>
      <c r="G23" s="47">
        <v>17</v>
      </c>
      <c r="H23" s="57" t="s">
        <v>53</v>
      </c>
      <c r="I23" s="111" t="s">
        <v>49</v>
      </c>
      <c r="J23" s="103">
        <f>((F15*X23*0)+(F16*Y23*0)+(F17*Z23*0))/100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 x14ac:dyDescent="0.25">
      <c r="A24" s="8"/>
      <c r="B24" s="47">
        <v>13</v>
      </c>
      <c r="C24" s="50" t="s">
        <v>48</v>
      </c>
      <c r="D24" s="54"/>
      <c r="E24" s="71" t="s">
        <v>49</v>
      </c>
      <c r="F24" s="63">
        <f>((F15*U24*0)+(F16*V24*0)+(F17*W24*0))/100</f>
        <v>0</v>
      </c>
      <c r="G24" s="47">
        <v>18</v>
      </c>
      <c r="H24" s="57" t="s">
        <v>54</v>
      </c>
      <c r="I24" s="111" t="s">
        <v>50</v>
      </c>
      <c r="J24" s="103">
        <f>((F15*X24*0)+(F16*Y24*0)+(F17*Z24*0))/100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 x14ac:dyDescent="0.25">
      <c r="A25" s="8"/>
      <c r="B25" s="47">
        <v>14</v>
      </c>
      <c r="C25" s="14"/>
      <c r="D25" s="54"/>
      <c r="E25" s="72"/>
      <c r="F25" s="70"/>
      <c r="G25" s="47">
        <v>19</v>
      </c>
      <c r="H25" s="108"/>
      <c r="I25" s="110"/>
      <c r="J25" s="109"/>
    </row>
    <row r="26" spans="1:26" ht="18" customHeight="1" thickBot="1" x14ac:dyDescent="0.3">
      <c r="A26" s="8"/>
      <c r="B26" s="47">
        <v>15</v>
      </c>
      <c r="C26" s="50"/>
      <c r="D26" s="54"/>
      <c r="E26" s="54"/>
      <c r="F26" s="96"/>
      <c r="G26" s="47">
        <v>20</v>
      </c>
      <c r="H26" s="57" t="s">
        <v>34</v>
      </c>
      <c r="I26" s="112"/>
      <c r="J26" s="88">
        <f>SUM(J22:J25)+SUM(F22:F25)</f>
        <v>0</v>
      </c>
    </row>
    <row r="27" spans="1:26" ht="18" customHeight="1" thickTop="1" x14ac:dyDescent="0.25">
      <c r="A27" s="8"/>
      <c r="B27" s="90"/>
      <c r="C27" s="124" t="s">
        <v>60</v>
      </c>
      <c r="D27" s="117"/>
      <c r="E27" s="91"/>
      <c r="F27" s="23"/>
      <c r="G27" s="98" t="s">
        <v>39</v>
      </c>
      <c r="H27" s="93" t="s">
        <v>40</v>
      </c>
      <c r="I27" s="22"/>
      <c r="J27" s="25"/>
    </row>
    <row r="28" spans="1:26" ht="18" customHeight="1" x14ac:dyDescent="0.25">
      <c r="A28" s="8"/>
      <c r="B28" s="20"/>
      <c r="C28" s="115"/>
      <c r="D28" s="118"/>
      <c r="E28" s="16"/>
      <c r="F28" s="8"/>
      <c r="G28" s="78">
        <v>21</v>
      </c>
      <c r="H28" s="79" t="s">
        <v>41</v>
      </c>
      <c r="I28" s="105"/>
      <c r="J28" s="86">
        <f>F20+J20+F26+J26</f>
        <v>0</v>
      </c>
    </row>
    <row r="29" spans="1:26" ht="18" customHeight="1" x14ac:dyDescent="0.25">
      <c r="A29" s="8"/>
      <c r="B29" s="64"/>
      <c r="C29" s="116"/>
      <c r="D29" s="119"/>
      <c r="E29" s="16"/>
      <c r="F29" s="8"/>
      <c r="G29" s="53">
        <v>22</v>
      </c>
      <c r="H29" s="56" t="s">
        <v>42</v>
      </c>
      <c r="I29" s="106">
        <f>J28-SUM('SO 5906'!K9:'SO 5906'!K116)</f>
        <v>0</v>
      </c>
      <c r="J29" s="102">
        <f>ROUND(((ROUND(I29,2)*23)*1/100),2)</f>
        <v>0</v>
      </c>
    </row>
    <row r="30" spans="1:26" ht="18" customHeight="1" x14ac:dyDescent="0.25">
      <c r="A30" s="8"/>
      <c r="B30" s="17"/>
      <c r="C30" s="108"/>
      <c r="D30" s="110"/>
      <c r="E30" s="16"/>
      <c r="F30" s="8"/>
      <c r="G30" s="47">
        <v>23</v>
      </c>
      <c r="H30" s="57" t="s">
        <v>42</v>
      </c>
      <c r="I30" s="71">
        <f>SUM('SO 5906'!K9:'SO 5906'!K116)</f>
        <v>0</v>
      </c>
      <c r="J30" s="103">
        <f>ROUND(((ROUND(I30,2)*23)/100),2)</f>
        <v>0</v>
      </c>
    </row>
    <row r="31" spans="1:26" ht="18" customHeight="1" x14ac:dyDescent="0.25">
      <c r="A31" s="8"/>
      <c r="B31" s="18"/>
      <c r="C31" s="120"/>
      <c r="D31" s="121"/>
      <c r="E31" s="16"/>
      <c r="F31" s="8"/>
      <c r="G31" s="78">
        <v>24</v>
      </c>
      <c r="H31" s="79" t="s">
        <v>43</v>
      </c>
      <c r="I31" s="101"/>
      <c r="J31" s="114">
        <f>SUM(J28:J30)</f>
        <v>0</v>
      </c>
    </row>
    <row r="32" spans="1:26" ht="18" customHeight="1" thickBot="1" x14ac:dyDescent="0.3">
      <c r="A32" s="8"/>
      <c r="B32" s="35"/>
      <c r="C32" s="2"/>
      <c r="D32" s="107"/>
      <c r="E32" s="65"/>
      <c r="F32" s="66"/>
      <c r="G32" s="53" t="s">
        <v>44</v>
      </c>
      <c r="H32" s="2"/>
      <c r="I32" s="107"/>
      <c r="J32" s="104"/>
    </row>
    <row r="33" spans="1:10" ht="18" customHeight="1" thickTop="1" x14ac:dyDescent="0.25">
      <c r="A33" s="8"/>
      <c r="B33" s="90"/>
      <c r="C33" s="91"/>
      <c r="D33" s="122" t="s">
        <v>58</v>
      </c>
      <c r="E33" s="10"/>
      <c r="F33" s="92"/>
      <c r="G33" s="99">
        <v>26</v>
      </c>
      <c r="H33" s="123" t="s">
        <v>59</v>
      </c>
      <c r="I33" s="23"/>
      <c r="J33" s="100"/>
    </row>
    <row r="34" spans="1:10" ht="18" customHeight="1" x14ac:dyDescent="0.25">
      <c r="A34" s="8"/>
      <c r="B34" s="19"/>
      <c r="C34" s="15"/>
      <c r="D34" s="9"/>
      <c r="E34" s="9"/>
      <c r="F34" s="9"/>
      <c r="G34" s="9"/>
      <c r="H34" s="9"/>
      <c r="I34" s="23"/>
      <c r="J34" s="26"/>
    </row>
    <row r="35" spans="1:10" ht="18" customHeight="1" x14ac:dyDescent="0.25">
      <c r="A35" s="8"/>
      <c r="B35" s="20"/>
      <c r="C35" s="16"/>
      <c r="D35" s="3"/>
      <c r="E35" s="3"/>
      <c r="F35" s="3"/>
      <c r="G35" s="3"/>
      <c r="H35" s="3"/>
      <c r="I35" s="8"/>
      <c r="J35" s="27"/>
    </row>
    <row r="36" spans="1:10" ht="18" customHeight="1" x14ac:dyDescent="0.25">
      <c r="A36" s="8"/>
      <c r="B36" s="20"/>
      <c r="C36" s="16"/>
      <c r="D36" s="3"/>
      <c r="E36" s="3"/>
      <c r="F36" s="3"/>
      <c r="G36" s="3"/>
      <c r="H36" s="3"/>
      <c r="I36" s="8"/>
      <c r="J36" s="27"/>
    </row>
    <row r="37" spans="1:10" ht="18" customHeight="1" x14ac:dyDescent="0.25">
      <c r="A37" s="8"/>
      <c r="B37" s="20"/>
      <c r="C37" s="16"/>
      <c r="D37" s="3"/>
      <c r="E37" s="3"/>
      <c r="F37" s="3"/>
      <c r="G37" s="3"/>
      <c r="H37" s="3"/>
      <c r="I37" s="8"/>
      <c r="J37" s="27"/>
    </row>
    <row r="38" spans="1:10" ht="18" customHeight="1" x14ac:dyDescent="0.25">
      <c r="A38" s="8"/>
      <c r="B38" s="20"/>
      <c r="C38" s="16"/>
      <c r="D38" s="3"/>
      <c r="E38" s="3"/>
      <c r="F38" s="3"/>
      <c r="G38" s="3"/>
      <c r="H38" s="3"/>
      <c r="I38" s="8"/>
      <c r="J38" s="27"/>
    </row>
    <row r="39" spans="1:10" ht="18" customHeight="1" x14ac:dyDescent="0.25">
      <c r="A39" s="8"/>
      <c r="B39" s="20"/>
      <c r="C39" s="16"/>
      <c r="D39" s="3"/>
      <c r="E39" s="3"/>
      <c r="F39" s="3"/>
      <c r="G39" s="3"/>
      <c r="H39" s="3"/>
      <c r="I39" s="8"/>
      <c r="J39" s="27"/>
    </row>
    <row r="40" spans="1:10" ht="18" customHeight="1" thickBot="1" x14ac:dyDescent="0.3">
      <c r="A40" s="8"/>
      <c r="B40" s="64"/>
      <c r="C40" s="65"/>
      <c r="D40" s="6"/>
      <c r="E40" s="6"/>
      <c r="F40" s="6"/>
      <c r="G40" s="6"/>
      <c r="H40" s="6"/>
      <c r="I40" s="66"/>
      <c r="J40" s="67"/>
    </row>
    <row r="41" spans="1:10" ht="15.75" thickTop="1" x14ac:dyDescent="0.25">
      <c r="A41" s="8"/>
      <c r="B41" s="10"/>
      <c r="C41" s="10"/>
      <c r="D41" s="10"/>
      <c r="E41" s="10"/>
      <c r="F41" s="10"/>
      <c r="G41" s="10"/>
      <c r="H41" s="10"/>
      <c r="I41" s="10"/>
      <c r="J41" s="10"/>
    </row>
    <row r="42" spans="1:10" x14ac:dyDescent="0.25"/>
    <row r="43" spans="1:10" x14ac:dyDescent="0.25"/>
    <row r="44" spans="1:10" x14ac:dyDescent="0.25"/>
    <row r="45" spans="1:10" x14ac:dyDescent="0.25"/>
    <row r="46" spans="1:10" x14ac:dyDescent="0.25"/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4CE90-D47E-41AD-A715-EDB8E6DFF5F9}">
  <dimension ref="A1:Z49"/>
  <sheetViews>
    <sheetView workbookViewId="0">
      <selection sqref="A1:D1"/>
    </sheetView>
  </sheetViews>
  <sheetFormatPr defaultColWidth="0" defaultRowHeight="15" zeroHeight="1" x14ac:dyDescent="0.25"/>
  <cols>
    <col min="1" max="1" width="40.5703125" customWidth="1"/>
    <col min="2" max="4" width="12.5703125" customWidth="1"/>
    <col min="5" max="6" width="15.5703125" customWidth="1"/>
    <col min="7" max="7" width="3.5703125" customWidth="1"/>
    <col min="8" max="9" width="8.7109375" hidden="1" customWidth="1"/>
    <col min="10" max="26" width="0" hidden="1" customWidth="1"/>
    <col min="27" max="16384" width="8.7109375" hidden="1"/>
  </cols>
  <sheetData>
    <row r="1" spans="1:26" ht="20.100000000000001" customHeight="1" x14ac:dyDescent="0.25">
      <c r="A1" s="203" t="s">
        <v>22</v>
      </c>
      <c r="B1" s="204"/>
      <c r="C1" s="204"/>
      <c r="D1" s="205"/>
      <c r="E1" s="126" t="s">
        <v>19</v>
      </c>
      <c r="F1" s="127"/>
      <c r="W1">
        <v>30.126000000000001</v>
      </c>
    </row>
    <row r="2" spans="1:26" ht="20.100000000000001" customHeight="1" x14ac:dyDescent="0.25">
      <c r="A2" s="203" t="s">
        <v>23</v>
      </c>
      <c r="B2" s="204"/>
      <c r="C2" s="204"/>
      <c r="D2" s="205"/>
      <c r="E2" s="126" t="s">
        <v>17</v>
      </c>
      <c r="F2" s="127"/>
    </row>
    <row r="3" spans="1:26" ht="20.100000000000001" customHeight="1" x14ac:dyDescent="0.25">
      <c r="A3" s="203" t="s">
        <v>24</v>
      </c>
      <c r="B3" s="204"/>
      <c r="C3" s="204"/>
      <c r="D3" s="205"/>
      <c r="E3" s="126" t="s">
        <v>64</v>
      </c>
      <c r="F3" s="127"/>
    </row>
    <row r="4" spans="1:26" x14ac:dyDescent="0.25">
      <c r="A4" s="128" t="s">
        <v>14</v>
      </c>
      <c r="B4" s="3"/>
      <c r="C4" s="3"/>
      <c r="D4" s="3"/>
      <c r="E4" s="3"/>
      <c r="F4" s="3"/>
    </row>
    <row r="5" spans="1:26" x14ac:dyDescent="0.25">
      <c r="A5" s="128" t="s">
        <v>16</v>
      </c>
      <c r="B5" s="3"/>
      <c r="C5" s="3"/>
      <c r="D5" s="3"/>
      <c r="E5" s="3"/>
      <c r="F5" s="3"/>
    </row>
    <row r="6" spans="1:26" x14ac:dyDescent="0.25">
      <c r="A6" s="3"/>
      <c r="B6" s="3"/>
      <c r="C6" s="3"/>
      <c r="D6" s="3"/>
      <c r="E6" s="3"/>
      <c r="F6" s="3"/>
    </row>
    <row r="7" spans="1:26" x14ac:dyDescent="0.25">
      <c r="A7" s="3"/>
      <c r="B7" s="3"/>
      <c r="C7" s="3"/>
      <c r="D7" s="3"/>
      <c r="E7" s="3"/>
      <c r="F7" s="3"/>
    </row>
    <row r="8" spans="1:26" x14ac:dyDescent="0.25">
      <c r="A8" s="5" t="s">
        <v>65</v>
      </c>
      <c r="B8" s="3"/>
      <c r="C8" s="3"/>
      <c r="D8" s="3"/>
      <c r="E8" s="3"/>
      <c r="F8" s="3"/>
    </row>
    <row r="9" spans="1:26" x14ac:dyDescent="0.25">
      <c r="A9" s="129" t="s">
        <v>61</v>
      </c>
      <c r="B9" s="129" t="s">
        <v>55</v>
      </c>
      <c r="C9" s="129" t="s">
        <v>56</v>
      </c>
      <c r="D9" s="129" t="s">
        <v>34</v>
      </c>
      <c r="E9" s="129" t="s">
        <v>62</v>
      </c>
      <c r="F9" s="129" t="s">
        <v>63</v>
      </c>
    </row>
    <row r="10" spans="1:26" x14ac:dyDescent="0.25">
      <c r="A10" s="130" t="s">
        <v>66</v>
      </c>
      <c r="B10" s="130"/>
      <c r="C10" s="81"/>
      <c r="D10" s="81"/>
      <c r="E10" s="81"/>
      <c r="F10" s="81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</row>
    <row r="11" spans="1:26" x14ac:dyDescent="0.25">
      <c r="A11" s="56" t="s">
        <v>67</v>
      </c>
      <c r="B11" s="56">
        <f>'SO 5906'!L16</f>
        <v>0</v>
      </c>
      <c r="C11" s="56">
        <f>'SO 5906'!M16</f>
        <v>0</v>
      </c>
      <c r="D11" s="56">
        <f>'SO 5906'!I16</f>
        <v>0</v>
      </c>
      <c r="E11" s="56">
        <f>'SO 5906'!S16</f>
        <v>0</v>
      </c>
      <c r="F11" s="56">
        <f>'SO 5906'!V16</f>
        <v>0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</row>
    <row r="12" spans="1:26" x14ac:dyDescent="0.25">
      <c r="A12" s="131" t="s">
        <v>66</v>
      </c>
      <c r="B12" s="131">
        <f>'SO 5906'!L18</f>
        <v>0</v>
      </c>
      <c r="C12" s="131">
        <f>'SO 5906'!M18</f>
        <v>0</v>
      </c>
      <c r="D12" s="131">
        <f>'SO 5906'!I18</f>
        <v>0</v>
      </c>
      <c r="E12" s="131">
        <f>'SO 5906'!S18</f>
        <v>0</v>
      </c>
      <c r="F12" s="131">
        <f>'SO 5906'!V18</f>
        <v>0</v>
      </c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</row>
    <row r="13" spans="1:26" x14ac:dyDescent="0.25">
      <c r="A13" s="2"/>
      <c r="B13" s="2"/>
      <c r="C13" s="2"/>
      <c r="D13" s="2"/>
      <c r="E13" s="2"/>
      <c r="F13" s="2"/>
    </row>
    <row r="14" spans="1:26" x14ac:dyDescent="0.25">
      <c r="A14" s="131" t="s">
        <v>68</v>
      </c>
      <c r="B14" s="131"/>
      <c r="C14" s="56"/>
      <c r="D14" s="56"/>
      <c r="E14" s="56"/>
      <c r="F14" s="56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</row>
    <row r="15" spans="1:26" x14ac:dyDescent="0.25">
      <c r="A15" s="56" t="s">
        <v>69</v>
      </c>
      <c r="B15" s="56">
        <f>'SO 5906'!L106</f>
        <v>0</v>
      </c>
      <c r="C15" s="56">
        <f>'SO 5906'!M106</f>
        <v>0</v>
      </c>
      <c r="D15" s="56">
        <f>'SO 5906'!I106</f>
        <v>0</v>
      </c>
      <c r="E15" s="56">
        <f>'SO 5906'!S106</f>
        <v>0</v>
      </c>
      <c r="F15" s="56">
        <f>'SO 5906'!V106</f>
        <v>0</v>
      </c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</row>
    <row r="16" spans="1:26" x14ac:dyDescent="0.25">
      <c r="A16" s="131" t="s">
        <v>68</v>
      </c>
      <c r="B16" s="131">
        <f>'SO 5906'!L108</f>
        <v>0</v>
      </c>
      <c r="C16" s="131">
        <f>'SO 5906'!M108</f>
        <v>0</v>
      </c>
      <c r="D16" s="131">
        <f>'SO 5906'!I108</f>
        <v>0</v>
      </c>
      <c r="E16" s="131">
        <f>'SO 5906'!S108</f>
        <v>0</v>
      </c>
      <c r="F16" s="131">
        <f>'SO 5906'!V108</f>
        <v>0</v>
      </c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</row>
    <row r="17" spans="1:26" x14ac:dyDescent="0.25">
      <c r="A17" s="2"/>
      <c r="B17" s="2"/>
      <c r="C17" s="2"/>
      <c r="D17" s="2"/>
      <c r="E17" s="2"/>
      <c r="F17" s="2"/>
    </row>
    <row r="18" spans="1:26" x14ac:dyDescent="0.25">
      <c r="A18" s="131" t="s">
        <v>8</v>
      </c>
      <c r="B18" s="131"/>
      <c r="C18" s="56"/>
      <c r="D18" s="56"/>
      <c r="E18" s="56"/>
      <c r="F18" s="56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</row>
    <row r="19" spans="1:26" x14ac:dyDescent="0.25">
      <c r="A19" s="56" t="s">
        <v>70</v>
      </c>
      <c r="B19" s="56">
        <f>'SO 5906'!L114</f>
        <v>0</v>
      </c>
      <c r="C19" s="56">
        <f>'SO 5906'!M114</f>
        <v>0</v>
      </c>
      <c r="D19" s="56">
        <f>'SO 5906'!I114</f>
        <v>0</v>
      </c>
      <c r="E19" s="56">
        <f>'SO 5906'!S114</f>
        <v>0</v>
      </c>
      <c r="F19" s="56">
        <f>'SO 5906'!V114</f>
        <v>0</v>
      </c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</row>
    <row r="20" spans="1:26" x14ac:dyDescent="0.25">
      <c r="A20" s="131" t="s">
        <v>8</v>
      </c>
      <c r="B20" s="131">
        <f>'SO 5906'!L116</f>
        <v>0</v>
      </c>
      <c r="C20" s="131">
        <f>'SO 5906'!M116</f>
        <v>0</v>
      </c>
      <c r="D20" s="131">
        <f>'SO 5906'!I116</f>
        <v>0</v>
      </c>
      <c r="E20" s="131">
        <f>'SO 5906'!S116</f>
        <v>0</v>
      </c>
      <c r="F20" s="131">
        <f>'SO 5906'!V116</f>
        <v>0</v>
      </c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</row>
    <row r="21" spans="1:26" x14ac:dyDescent="0.25">
      <c r="A21" s="2"/>
      <c r="B21" s="2"/>
      <c r="C21" s="2"/>
      <c r="D21" s="2"/>
      <c r="E21" s="2"/>
      <c r="F21" s="2"/>
    </row>
    <row r="22" spans="1:26" x14ac:dyDescent="0.25">
      <c r="A22" s="131" t="s">
        <v>71</v>
      </c>
      <c r="B22" s="134">
        <f>'SO 5906'!L117</f>
        <v>0</v>
      </c>
      <c r="C22" s="134">
        <f>'SO 5906'!M117</f>
        <v>0</v>
      </c>
      <c r="D22" s="134">
        <f>'SO 5906'!I117</f>
        <v>0</v>
      </c>
      <c r="E22" s="132">
        <f>'SO 5906'!S117</f>
        <v>0</v>
      </c>
      <c r="F22" s="132">
        <f>'SO 5906'!V117</f>
        <v>0</v>
      </c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</row>
    <row r="23" spans="1:26" x14ac:dyDescent="0.25">
      <c r="B23" s="135"/>
      <c r="C23" s="135"/>
      <c r="D23" s="135"/>
      <c r="E23" s="133"/>
      <c r="F23" s="133"/>
    </row>
    <row r="24" spans="1:26" x14ac:dyDescent="0.25">
      <c r="B24" s="135"/>
      <c r="C24" s="135"/>
      <c r="D24" s="135"/>
      <c r="E24" s="133"/>
      <c r="F24" s="133"/>
    </row>
    <row r="25" spans="1:26" x14ac:dyDescent="0.25">
      <c r="B25" s="135"/>
      <c r="C25" s="135"/>
      <c r="D25" s="135"/>
      <c r="E25" s="133"/>
      <c r="F25" s="133"/>
    </row>
    <row r="26" spans="1:26" x14ac:dyDescent="0.25">
      <c r="B26" s="135"/>
      <c r="C26" s="135"/>
      <c r="D26" s="135"/>
      <c r="E26" s="133"/>
      <c r="F26" s="133"/>
    </row>
    <row r="27" spans="1:26" x14ac:dyDescent="0.25">
      <c r="B27" s="135"/>
      <c r="C27" s="135"/>
      <c r="D27" s="135"/>
      <c r="E27" s="133"/>
      <c r="F27" s="133"/>
    </row>
    <row r="28" spans="1:26" x14ac:dyDescent="0.25">
      <c r="B28" s="135"/>
      <c r="C28" s="135"/>
      <c r="D28" s="135"/>
      <c r="E28" s="133"/>
      <c r="F28" s="133"/>
    </row>
    <row r="29" spans="1:26" x14ac:dyDescent="0.25">
      <c r="B29" s="135"/>
      <c r="C29" s="135"/>
      <c r="D29" s="135"/>
      <c r="E29" s="133"/>
      <c r="F29" s="133"/>
    </row>
    <row r="30" spans="1:26" x14ac:dyDescent="0.25">
      <c r="B30" s="135"/>
      <c r="C30" s="135"/>
      <c r="D30" s="135"/>
      <c r="E30" s="133"/>
      <c r="F30" s="133"/>
    </row>
    <row r="31" spans="1:26" x14ac:dyDescent="0.25">
      <c r="B31" s="135"/>
      <c r="C31" s="135"/>
      <c r="D31" s="135"/>
      <c r="E31" s="133"/>
      <c r="F31" s="133"/>
    </row>
    <row r="32" spans="1:26" x14ac:dyDescent="0.25">
      <c r="B32" s="135"/>
      <c r="C32" s="135"/>
      <c r="D32" s="135"/>
      <c r="E32" s="133"/>
      <c r="F32" s="133"/>
    </row>
    <row r="33" spans="2:6" x14ac:dyDescent="0.25">
      <c r="B33" s="135"/>
      <c r="C33" s="135"/>
      <c r="D33" s="135"/>
      <c r="E33" s="133"/>
      <c r="F33" s="133"/>
    </row>
    <row r="34" spans="2:6" x14ac:dyDescent="0.25">
      <c r="B34" s="135"/>
      <c r="C34" s="135"/>
      <c r="D34" s="135"/>
      <c r="E34" s="133"/>
      <c r="F34" s="133"/>
    </row>
    <row r="35" spans="2:6" x14ac:dyDescent="0.25">
      <c r="B35" s="135"/>
      <c r="C35" s="135"/>
      <c r="D35" s="135"/>
      <c r="E35" s="133"/>
      <c r="F35" s="133"/>
    </row>
    <row r="36" spans="2:6" x14ac:dyDescent="0.25">
      <c r="B36" s="135"/>
      <c r="C36" s="135"/>
      <c r="D36" s="135"/>
      <c r="E36" s="133"/>
      <c r="F36" s="133"/>
    </row>
    <row r="37" spans="2:6" x14ac:dyDescent="0.25">
      <c r="B37" s="135"/>
      <c r="C37" s="135"/>
      <c r="D37" s="135"/>
      <c r="E37" s="133"/>
      <c r="F37" s="133"/>
    </row>
    <row r="38" spans="2:6" x14ac:dyDescent="0.25">
      <c r="B38" s="135"/>
      <c r="C38" s="135"/>
      <c r="D38" s="135"/>
      <c r="E38" s="133"/>
      <c r="F38" s="133"/>
    </row>
    <row r="39" spans="2:6" x14ac:dyDescent="0.25">
      <c r="B39" s="135"/>
      <c r="C39" s="135"/>
      <c r="D39" s="135"/>
      <c r="E39" s="133"/>
      <c r="F39" s="133"/>
    </row>
    <row r="40" spans="2:6" x14ac:dyDescent="0.25">
      <c r="B40" s="135"/>
      <c r="C40" s="135"/>
      <c r="D40" s="135"/>
      <c r="E40" s="133"/>
      <c r="F40" s="133"/>
    </row>
    <row r="41" spans="2:6" x14ac:dyDescent="0.25">
      <c r="B41" s="135"/>
      <c r="C41" s="135"/>
      <c r="D41" s="135"/>
      <c r="E41" s="133"/>
      <c r="F41" s="133"/>
    </row>
    <row r="42" spans="2:6" x14ac:dyDescent="0.25">
      <c r="B42" s="135"/>
      <c r="C42" s="135"/>
      <c r="D42" s="135"/>
      <c r="E42" s="133"/>
      <c r="F42" s="133"/>
    </row>
    <row r="43" spans="2:6" x14ac:dyDescent="0.25">
      <c r="B43" s="135"/>
      <c r="C43" s="135"/>
      <c r="D43" s="135"/>
      <c r="E43" s="133"/>
      <c r="F43" s="133"/>
    </row>
    <row r="44" spans="2:6" x14ac:dyDescent="0.25">
      <c r="B44" s="135"/>
      <c r="C44" s="135"/>
      <c r="D44" s="135"/>
      <c r="E44" s="133"/>
      <c r="F44" s="133"/>
    </row>
    <row r="45" spans="2:6" x14ac:dyDescent="0.25"/>
    <row r="46" spans="2:6" x14ac:dyDescent="0.25"/>
    <row r="47" spans="2:6" x14ac:dyDescent="0.25"/>
    <row r="48" spans="2:6" x14ac:dyDescent="0.25"/>
    <row r="49" x14ac:dyDescent="0.25"/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2BBBF-5D01-4355-87E1-8132ED5601A0}">
  <dimension ref="A1:AA122"/>
  <sheetViews>
    <sheetView tabSelected="1" workbookViewId="0">
      <pane ySplit="8" topLeftCell="A110" activePane="bottomLeft" state="frozen"/>
      <selection pane="bottomLeft" activeCell="G10" sqref="G10:V1048576"/>
    </sheetView>
  </sheetViews>
  <sheetFormatPr defaultColWidth="0" defaultRowHeight="15" zeroHeight="1" x14ac:dyDescent="0.25"/>
  <cols>
    <col min="1" max="1" width="4.5703125" hidden="1" customWidth="1"/>
    <col min="2" max="2" width="7.5703125" customWidth="1"/>
    <col min="3" max="3" width="12.5703125" customWidth="1"/>
    <col min="4" max="4" width="44.5703125" customWidth="1"/>
    <col min="5" max="5" width="5.5703125" customWidth="1"/>
    <col min="6" max="8" width="9.5703125" customWidth="1"/>
    <col min="9" max="9" width="10.5703125" customWidth="1"/>
    <col min="10" max="15" width="0" hidden="1" customWidth="1"/>
    <col min="16" max="16" width="9.5703125" customWidth="1"/>
    <col min="17" max="18" width="0" hidden="1" customWidth="1"/>
    <col min="19" max="19" width="7.5703125" customWidth="1"/>
    <col min="20" max="21" width="0" hidden="1" customWidth="1"/>
    <col min="22" max="22" width="7.5703125" customWidth="1"/>
    <col min="23" max="26" width="0" hidden="1" customWidth="1"/>
    <col min="27" max="27" width="8.7109375" customWidth="1"/>
    <col min="28" max="16384" width="8.7109375" hidden="1"/>
  </cols>
  <sheetData>
    <row r="1" spans="1:26" ht="20.100000000000001" customHeight="1" x14ac:dyDescent="0.25">
      <c r="A1" s="127"/>
      <c r="B1" s="203" t="s">
        <v>22</v>
      </c>
      <c r="C1" s="204"/>
      <c r="D1" s="204"/>
      <c r="E1" s="204"/>
      <c r="F1" s="204"/>
      <c r="G1" s="204"/>
      <c r="H1" s="205"/>
      <c r="I1" s="126" t="s">
        <v>19</v>
      </c>
      <c r="J1" s="127"/>
      <c r="K1" s="3"/>
      <c r="L1" s="3"/>
      <c r="M1" s="3"/>
      <c r="N1" s="3"/>
      <c r="O1" s="3"/>
      <c r="P1" s="128"/>
      <c r="Q1" s="2"/>
      <c r="R1" s="2"/>
      <c r="S1" s="3"/>
      <c r="V1" s="3"/>
      <c r="W1">
        <v>30.126000000000001</v>
      </c>
    </row>
    <row r="2" spans="1:26" ht="20.100000000000001" customHeight="1" x14ac:dyDescent="0.25">
      <c r="A2" s="127"/>
      <c r="B2" s="203" t="s">
        <v>23</v>
      </c>
      <c r="C2" s="204"/>
      <c r="D2" s="204"/>
      <c r="E2" s="204"/>
      <c r="F2" s="204"/>
      <c r="G2" s="204"/>
      <c r="H2" s="205"/>
      <c r="I2" s="126" t="s">
        <v>17</v>
      </c>
      <c r="J2" s="127"/>
      <c r="K2" s="3"/>
      <c r="L2" s="3"/>
      <c r="M2" s="3"/>
      <c r="N2" s="3"/>
      <c r="O2" s="3"/>
      <c r="P2" s="128"/>
      <c r="Q2" s="2"/>
      <c r="R2" s="2"/>
      <c r="S2" s="3"/>
      <c r="V2" s="3"/>
    </row>
    <row r="3" spans="1:26" ht="20.100000000000001" customHeight="1" x14ac:dyDescent="0.25">
      <c r="A3" s="127"/>
      <c r="B3" s="203" t="s">
        <v>24</v>
      </c>
      <c r="C3" s="204"/>
      <c r="D3" s="204"/>
      <c r="E3" s="204"/>
      <c r="F3" s="204"/>
      <c r="G3" s="204"/>
      <c r="H3" s="205"/>
      <c r="I3" s="126" t="s">
        <v>82</v>
      </c>
      <c r="J3" s="127"/>
      <c r="K3" s="3"/>
      <c r="L3" s="3"/>
      <c r="M3" s="3"/>
      <c r="N3" s="3"/>
      <c r="O3" s="3"/>
      <c r="P3" s="128" t="s">
        <v>21</v>
      </c>
      <c r="Q3" s="2"/>
      <c r="R3" s="2"/>
      <c r="S3" s="3"/>
      <c r="V3" s="3"/>
    </row>
    <row r="4" spans="1:26" x14ac:dyDescent="0.25">
      <c r="A4" s="3"/>
      <c r="B4" s="128" t="s">
        <v>297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2"/>
      <c r="R4" s="2"/>
      <c r="S4" s="3"/>
      <c r="V4" s="3"/>
    </row>
    <row r="5" spans="1:26" x14ac:dyDescent="0.25">
      <c r="A5" s="3"/>
      <c r="B5" s="139" t="s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2"/>
      <c r="R5" s="2"/>
      <c r="S5" s="3"/>
      <c r="V5" s="3"/>
    </row>
    <row r="6" spans="1:26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2"/>
      <c r="R6" s="2"/>
      <c r="S6" s="3"/>
      <c r="V6" s="3"/>
    </row>
    <row r="7" spans="1:26" x14ac:dyDescent="0.25">
      <c r="A7" s="6"/>
      <c r="B7" s="7" t="s">
        <v>65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2"/>
      <c r="R7" s="2"/>
      <c r="S7" s="6"/>
      <c r="V7" s="6"/>
    </row>
    <row r="8" spans="1:26" ht="15.75" x14ac:dyDescent="0.25">
      <c r="A8" s="142" t="s">
        <v>72</v>
      </c>
      <c r="B8" s="142" t="s">
        <v>73</v>
      </c>
      <c r="C8" s="142" t="s">
        <v>74</v>
      </c>
      <c r="D8" s="142" t="s">
        <v>75</v>
      </c>
      <c r="E8" s="142" t="s">
        <v>76</v>
      </c>
      <c r="F8" s="142" t="s">
        <v>77</v>
      </c>
      <c r="G8" s="142" t="s">
        <v>55</v>
      </c>
      <c r="H8" s="142" t="s">
        <v>56</v>
      </c>
      <c r="I8" s="142" t="s">
        <v>78</v>
      </c>
      <c r="J8" s="142"/>
      <c r="K8" s="142"/>
      <c r="L8" s="142"/>
      <c r="M8" s="142"/>
      <c r="N8" s="142"/>
      <c r="O8" s="142"/>
      <c r="P8" s="142" t="s">
        <v>79</v>
      </c>
      <c r="Q8" s="137"/>
      <c r="R8" s="137"/>
      <c r="S8" s="142" t="s">
        <v>80</v>
      </c>
      <c r="T8" s="138"/>
      <c r="U8" s="138"/>
      <c r="V8" s="142" t="s">
        <v>81</v>
      </c>
      <c r="W8" s="136"/>
      <c r="X8" s="136"/>
      <c r="Y8" s="136"/>
      <c r="Z8" s="136"/>
    </row>
    <row r="9" spans="1:26" x14ac:dyDescent="0.25">
      <c r="A9" s="81"/>
      <c r="B9" s="81"/>
      <c r="C9" s="143"/>
      <c r="D9" s="130" t="s">
        <v>66</v>
      </c>
      <c r="E9" s="81"/>
      <c r="F9" s="144"/>
      <c r="G9" s="145"/>
      <c r="H9" s="145"/>
      <c r="I9" s="145"/>
      <c r="J9" s="81"/>
      <c r="K9" s="81"/>
      <c r="L9" s="81"/>
      <c r="M9" s="81"/>
      <c r="N9" s="81"/>
      <c r="O9" s="81"/>
      <c r="P9" s="81"/>
      <c r="Q9" s="56"/>
      <c r="R9" s="56"/>
      <c r="S9" s="81"/>
      <c r="T9" s="125"/>
      <c r="U9" s="125"/>
      <c r="V9" s="81"/>
      <c r="W9" s="125"/>
      <c r="X9" s="125"/>
      <c r="Y9" s="125"/>
      <c r="Z9" s="125"/>
    </row>
    <row r="10" spans="1:26" x14ac:dyDescent="0.25">
      <c r="A10" s="56"/>
      <c r="B10" s="56"/>
      <c r="C10" s="148" t="s">
        <v>83</v>
      </c>
      <c r="D10" s="147" t="s">
        <v>67</v>
      </c>
      <c r="E10" s="56"/>
      <c r="F10" s="146"/>
      <c r="G10" s="69"/>
      <c r="H10" s="69"/>
      <c r="I10" s="69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125"/>
      <c r="U10" s="125"/>
      <c r="V10" s="56"/>
      <c r="W10" s="125"/>
      <c r="X10" s="125"/>
      <c r="Y10" s="125"/>
      <c r="Z10" s="125"/>
    </row>
    <row r="11" spans="1:26" ht="24.95" customHeight="1" x14ac:dyDescent="0.25">
      <c r="A11" s="154"/>
      <c r="B11" s="149" t="s">
        <v>84</v>
      </c>
      <c r="C11" s="155" t="s">
        <v>85</v>
      </c>
      <c r="D11" s="149" t="s">
        <v>86</v>
      </c>
      <c r="E11" s="149" t="s">
        <v>87</v>
      </c>
      <c r="F11" s="150">
        <v>120</v>
      </c>
      <c r="G11" s="151"/>
      <c r="H11" s="151"/>
      <c r="I11" s="151"/>
      <c r="J11" s="149"/>
      <c r="K11" s="152"/>
      <c r="L11" s="152"/>
      <c r="M11" s="152"/>
      <c r="N11" s="152"/>
      <c r="O11" s="152"/>
      <c r="P11" s="156"/>
      <c r="Q11" s="156"/>
      <c r="R11" s="156"/>
      <c r="S11" s="156"/>
      <c r="T11" s="153"/>
      <c r="U11" s="153"/>
      <c r="V11" s="156"/>
      <c r="X11">
        <v>1.0000000000000001E-5</v>
      </c>
      <c r="Z11">
        <v>0</v>
      </c>
    </row>
    <row r="12" spans="1:26" ht="24.95" customHeight="1" x14ac:dyDescent="0.25">
      <c r="A12" s="154"/>
      <c r="B12" s="149" t="s">
        <v>84</v>
      </c>
      <c r="C12" s="155" t="s">
        <v>88</v>
      </c>
      <c r="D12" s="149" t="s">
        <v>89</v>
      </c>
      <c r="E12" s="149" t="s">
        <v>90</v>
      </c>
      <c r="F12" s="150">
        <v>420</v>
      </c>
      <c r="G12" s="151"/>
      <c r="H12" s="151"/>
      <c r="I12" s="151"/>
      <c r="J12" s="149"/>
      <c r="K12" s="152"/>
      <c r="L12" s="152"/>
      <c r="M12" s="152"/>
      <c r="N12" s="152"/>
      <c r="O12" s="152"/>
      <c r="P12" s="156"/>
      <c r="Q12" s="156"/>
      <c r="R12" s="156"/>
      <c r="S12" s="156"/>
      <c r="T12" s="153"/>
      <c r="U12" s="153"/>
      <c r="V12" s="156"/>
      <c r="X12">
        <v>1.8E-3</v>
      </c>
      <c r="Z12">
        <v>0</v>
      </c>
    </row>
    <row r="13" spans="1:26" ht="24.95" customHeight="1" x14ac:dyDescent="0.25">
      <c r="A13" s="154"/>
      <c r="B13" s="149" t="s">
        <v>84</v>
      </c>
      <c r="C13" s="155" t="s">
        <v>91</v>
      </c>
      <c r="D13" s="149" t="s">
        <v>92</v>
      </c>
      <c r="E13" s="149" t="s">
        <v>93</v>
      </c>
      <c r="F13" s="150">
        <v>65</v>
      </c>
      <c r="G13" s="151"/>
      <c r="H13" s="151"/>
      <c r="I13" s="151"/>
      <c r="J13" s="149"/>
      <c r="K13" s="152"/>
      <c r="L13" s="152"/>
      <c r="M13" s="152"/>
      <c r="N13" s="152"/>
      <c r="O13" s="152"/>
      <c r="P13" s="156"/>
      <c r="Q13" s="156"/>
      <c r="R13" s="156"/>
      <c r="S13" s="156"/>
      <c r="T13" s="153"/>
      <c r="U13" s="153"/>
      <c r="V13" s="156"/>
      <c r="X13">
        <v>0</v>
      </c>
      <c r="Z13">
        <v>0</v>
      </c>
    </row>
    <row r="14" spans="1:26" ht="35.1" customHeight="1" x14ac:dyDescent="0.25">
      <c r="A14" s="154"/>
      <c r="B14" s="149" t="s">
        <v>94</v>
      </c>
      <c r="C14" s="155" t="s">
        <v>95</v>
      </c>
      <c r="D14" s="149" t="s">
        <v>96</v>
      </c>
      <c r="E14" s="149" t="s">
        <v>93</v>
      </c>
      <c r="F14" s="150">
        <v>55</v>
      </c>
      <c r="G14" s="151"/>
      <c r="H14" s="151"/>
      <c r="I14" s="151"/>
      <c r="J14" s="149"/>
      <c r="K14" s="152"/>
      <c r="L14" s="152"/>
      <c r="M14" s="152"/>
      <c r="N14" s="152"/>
      <c r="O14" s="152"/>
      <c r="P14" s="156"/>
      <c r="Q14" s="156"/>
      <c r="R14" s="156"/>
      <c r="S14" s="156"/>
      <c r="T14" s="153"/>
      <c r="U14" s="153"/>
      <c r="V14" s="156"/>
      <c r="X14">
        <v>0</v>
      </c>
      <c r="Z14">
        <v>0</v>
      </c>
    </row>
    <row r="15" spans="1:26" ht="24.95" customHeight="1" x14ac:dyDescent="0.25">
      <c r="A15" s="162"/>
      <c r="B15" s="157" t="s">
        <v>97</v>
      </c>
      <c r="C15" s="163" t="s">
        <v>98</v>
      </c>
      <c r="D15" s="157" t="s">
        <v>99</v>
      </c>
      <c r="E15" s="157" t="s">
        <v>93</v>
      </c>
      <c r="F15" s="158">
        <v>55</v>
      </c>
      <c r="G15" s="159"/>
      <c r="H15" s="159"/>
      <c r="I15" s="159"/>
      <c r="J15" s="157"/>
      <c r="K15" s="160"/>
      <c r="L15" s="160"/>
      <c r="M15" s="160"/>
      <c r="N15" s="160"/>
      <c r="O15" s="160"/>
      <c r="P15" s="164"/>
      <c r="Q15" s="164"/>
      <c r="R15" s="164"/>
      <c r="S15" s="164"/>
      <c r="T15" s="161"/>
      <c r="U15" s="161"/>
      <c r="V15" s="164"/>
      <c r="X15">
        <v>0</v>
      </c>
      <c r="Z15">
        <v>0</v>
      </c>
    </row>
    <row r="16" spans="1:26" x14ac:dyDescent="0.25">
      <c r="A16" s="56"/>
      <c r="B16" s="56"/>
      <c r="C16" s="148" t="s">
        <v>83</v>
      </c>
      <c r="D16" s="147" t="s">
        <v>67</v>
      </c>
      <c r="E16" s="56"/>
      <c r="F16" s="146"/>
      <c r="G16" s="134"/>
      <c r="H16" s="134"/>
      <c r="I16" s="134"/>
      <c r="J16" s="56"/>
      <c r="K16" s="56"/>
      <c r="L16" s="56"/>
      <c r="M16" s="56"/>
      <c r="N16" s="56"/>
      <c r="O16" s="56"/>
      <c r="P16" s="165"/>
      <c r="Q16" s="56"/>
      <c r="R16" s="56"/>
      <c r="S16" s="165"/>
      <c r="T16" s="125"/>
      <c r="U16" s="125"/>
      <c r="V16" s="165"/>
      <c r="W16" s="125"/>
      <c r="X16" s="125"/>
      <c r="Y16" s="125"/>
      <c r="Z16" s="125"/>
    </row>
    <row r="17" spans="1:26" x14ac:dyDescent="0.25">
      <c r="A17" s="2"/>
      <c r="B17" s="2"/>
      <c r="C17" s="2"/>
      <c r="D17" s="2"/>
      <c r="E17" s="2"/>
      <c r="F17" s="140"/>
      <c r="G17" s="141"/>
      <c r="H17" s="141"/>
      <c r="I17" s="141"/>
      <c r="J17" s="2"/>
      <c r="K17" s="2"/>
      <c r="L17" s="2"/>
      <c r="M17" s="2"/>
      <c r="N17" s="2"/>
      <c r="O17" s="2"/>
      <c r="P17" s="2"/>
      <c r="Q17" s="2"/>
      <c r="R17" s="2"/>
      <c r="S17" s="2"/>
      <c r="V17" s="2"/>
    </row>
    <row r="18" spans="1:26" x14ac:dyDescent="0.25">
      <c r="A18" s="56"/>
      <c r="B18" s="56"/>
      <c r="C18" s="56"/>
      <c r="D18" s="131" t="s">
        <v>66</v>
      </c>
      <c r="E18" s="56"/>
      <c r="F18" s="146"/>
      <c r="G18" s="134"/>
      <c r="H18" s="134"/>
      <c r="I18" s="134"/>
      <c r="J18" s="69"/>
      <c r="K18" s="56"/>
      <c r="L18" s="69"/>
      <c r="M18" s="69"/>
      <c r="N18" s="56"/>
      <c r="O18" s="56"/>
      <c r="P18" s="165"/>
      <c r="Q18" s="56"/>
      <c r="R18" s="56"/>
      <c r="S18" s="165"/>
      <c r="T18" s="125"/>
      <c r="U18" s="125"/>
      <c r="V18" s="165"/>
    </row>
    <row r="19" spans="1:26" x14ac:dyDescent="0.25">
      <c r="A19" s="2"/>
      <c r="B19" s="2"/>
      <c r="C19" s="2"/>
      <c r="D19" s="2"/>
      <c r="E19" s="2"/>
      <c r="F19" s="140"/>
      <c r="G19" s="141"/>
      <c r="H19" s="141"/>
      <c r="I19" s="141"/>
      <c r="J19" s="2"/>
      <c r="K19" s="2"/>
      <c r="L19" s="2"/>
      <c r="M19" s="2"/>
      <c r="N19" s="2"/>
      <c r="O19" s="2"/>
      <c r="P19" s="2"/>
      <c r="Q19" s="2"/>
      <c r="R19" s="2"/>
      <c r="S19" s="2"/>
      <c r="V19" s="2"/>
    </row>
    <row r="20" spans="1:26" x14ac:dyDescent="0.25">
      <c r="A20" s="56"/>
      <c r="B20" s="56"/>
      <c r="C20" s="56"/>
      <c r="D20" s="131" t="s">
        <v>68</v>
      </c>
      <c r="E20" s="56"/>
      <c r="F20" s="146"/>
      <c r="G20" s="69"/>
      <c r="H20" s="69"/>
      <c r="I20" s="69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125"/>
      <c r="U20" s="125"/>
      <c r="V20" s="56"/>
      <c r="W20" s="125"/>
      <c r="X20" s="125"/>
      <c r="Y20" s="125"/>
      <c r="Z20" s="125"/>
    </row>
    <row r="21" spans="1:26" x14ac:dyDescent="0.25">
      <c r="A21" s="56"/>
      <c r="B21" s="56"/>
      <c r="C21" s="148" t="s">
        <v>100</v>
      </c>
      <c r="D21" s="147" t="s">
        <v>69</v>
      </c>
      <c r="E21" s="56"/>
      <c r="F21" s="146"/>
      <c r="G21" s="69"/>
      <c r="H21" s="69"/>
      <c r="I21" s="69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125"/>
      <c r="U21" s="125"/>
      <c r="V21" s="56"/>
      <c r="W21" s="125"/>
      <c r="X21" s="125"/>
      <c r="Y21" s="125"/>
      <c r="Z21" s="125"/>
    </row>
    <row r="22" spans="1:26" ht="24.95" customHeight="1" x14ac:dyDescent="0.25">
      <c r="A22" s="154"/>
      <c r="B22" s="149" t="s">
        <v>101</v>
      </c>
      <c r="C22" s="155" t="s">
        <v>102</v>
      </c>
      <c r="D22" s="149" t="s">
        <v>103</v>
      </c>
      <c r="E22" s="149" t="s">
        <v>90</v>
      </c>
      <c r="F22" s="150">
        <v>300</v>
      </c>
      <c r="G22" s="151"/>
      <c r="H22" s="151"/>
      <c r="I22" s="151"/>
      <c r="J22" s="149"/>
      <c r="K22" s="152"/>
      <c r="L22" s="152"/>
      <c r="M22" s="152"/>
      <c r="N22" s="152"/>
      <c r="O22" s="152"/>
      <c r="P22" s="156"/>
      <c r="Q22" s="156"/>
      <c r="R22" s="156"/>
      <c r="S22" s="156"/>
      <c r="T22" s="153"/>
      <c r="U22" s="153"/>
      <c r="V22" s="156"/>
      <c r="X22">
        <v>0</v>
      </c>
      <c r="Z22">
        <v>0</v>
      </c>
    </row>
    <row r="23" spans="1:26" ht="24.95" customHeight="1" x14ac:dyDescent="0.25">
      <c r="A23" s="162"/>
      <c r="B23" s="157" t="s">
        <v>97</v>
      </c>
      <c r="C23" s="163" t="s">
        <v>104</v>
      </c>
      <c r="D23" s="157" t="s">
        <v>105</v>
      </c>
      <c r="E23" s="157" t="s">
        <v>93</v>
      </c>
      <c r="F23" s="158">
        <v>40</v>
      </c>
      <c r="G23" s="159"/>
      <c r="H23" s="159"/>
      <c r="I23" s="159"/>
      <c r="J23" s="157"/>
      <c r="K23" s="160"/>
      <c r="L23" s="160"/>
      <c r="M23" s="160"/>
      <c r="N23" s="160"/>
      <c r="O23" s="160"/>
      <c r="P23" s="164"/>
      <c r="Q23" s="164"/>
      <c r="R23" s="164"/>
      <c r="S23" s="164"/>
      <c r="T23" s="161"/>
      <c r="U23" s="161"/>
      <c r="V23" s="164"/>
      <c r="X23">
        <v>0</v>
      </c>
      <c r="Z23">
        <v>0</v>
      </c>
    </row>
    <row r="24" spans="1:26" ht="24.95" customHeight="1" x14ac:dyDescent="0.25">
      <c r="A24" s="162"/>
      <c r="B24" s="157" t="s">
        <v>106</v>
      </c>
      <c r="C24" s="163" t="s">
        <v>107</v>
      </c>
      <c r="D24" s="157" t="s">
        <v>108</v>
      </c>
      <c r="E24" s="157" t="s">
        <v>93</v>
      </c>
      <c r="F24" s="158">
        <v>200</v>
      </c>
      <c r="G24" s="159"/>
      <c r="H24" s="159"/>
      <c r="I24" s="159"/>
      <c r="J24" s="157"/>
      <c r="K24" s="160"/>
      <c r="L24" s="160"/>
      <c r="M24" s="160"/>
      <c r="N24" s="160"/>
      <c r="O24" s="160"/>
      <c r="P24" s="164"/>
      <c r="Q24" s="164"/>
      <c r="R24" s="164"/>
      <c r="S24" s="164"/>
      <c r="T24" s="161"/>
      <c r="U24" s="161"/>
      <c r="V24" s="164"/>
      <c r="X24">
        <v>0</v>
      </c>
      <c r="Z24">
        <v>0</v>
      </c>
    </row>
    <row r="25" spans="1:26" ht="24.95" customHeight="1" x14ac:dyDescent="0.25">
      <c r="A25" s="162"/>
      <c r="B25" s="157" t="s">
        <v>97</v>
      </c>
      <c r="C25" s="163" t="s">
        <v>109</v>
      </c>
      <c r="D25" s="157" t="s">
        <v>110</v>
      </c>
      <c r="E25" s="157" t="s">
        <v>90</v>
      </c>
      <c r="F25" s="158">
        <v>50</v>
      </c>
      <c r="G25" s="159"/>
      <c r="H25" s="159"/>
      <c r="I25" s="159"/>
      <c r="J25" s="157"/>
      <c r="K25" s="160"/>
      <c r="L25" s="160"/>
      <c r="M25" s="160"/>
      <c r="N25" s="160"/>
      <c r="O25" s="160"/>
      <c r="P25" s="164"/>
      <c r="Q25" s="164"/>
      <c r="R25" s="164"/>
      <c r="S25" s="164"/>
      <c r="T25" s="161"/>
      <c r="U25" s="161"/>
      <c r="V25" s="164"/>
      <c r="X25">
        <v>0</v>
      </c>
      <c r="Z25">
        <v>0</v>
      </c>
    </row>
    <row r="26" spans="1:26" ht="24.95" customHeight="1" x14ac:dyDescent="0.25">
      <c r="A26" s="162"/>
      <c r="B26" s="157" t="s">
        <v>97</v>
      </c>
      <c r="C26" s="163" t="s">
        <v>111</v>
      </c>
      <c r="D26" s="157" t="s">
        <v>112</v>
      </c>
      <c r="E26" s="157" t="s">
        <v>90</v>
      </c>
      <c r="F26" s="158">
        <v>250</v>
      </c>
      <c r="G26" s="159"/>
      <c r="H26" s="159"/>
      <c r="I26" s="159"/>
      <c r="J26" s="157"/>
      <c r="K26" s="160"/>
      <c r="L26" s="160"/>
      <c r="M26" s="160"/>
      <c r="N26" s="160"/>
      <c r="O26" s="160"/>
      <c r="P26" s="164"/>
      <c r="Q26" s="164"/>
      <c r="R26" s="164"/>
      <c r="S26" s="164"/>
      <c r="T26" s="161"/>
      <c r="U26" s="161"/>
      <c r="V26" s="164"/>
      <c r="X26">
        <v>0</v>
      </c>
      <c r="Z26">
        <v>0</v>
      </c>
    </row>
    <row r="27" spans="1:26" ht="24.95" customHeight="1" x14ac:dyDescent="0.25">
      <c r="A27" s="154"/>
      <c r="B27" s="149" t="s">
        <v>101</v>
      </c>
      <c r="C27" s="155" t="s">
        <v>113</v>
      </c>
      <c r="D27" s="149" t="s">
        <v>114</v>
      </c>
      <c r="E27" s="149" t="s">
        <v>90</v>
      </c>
      <c r="F27" s="150">
        <v>250</v>
      </c>
      <c r="G27" s="151"/>
      <c r="H27" s="151"/>
      <c r="I27" s="151"/>
      <c r="J27" s="149"/>
      <c r="K27" s="152"/>
      <c r="L27" s="152"/>
      <c r="M27" s="152"/>
      <c r="N27" s="152"/>
      <c r="O27" s="152"/>
      <c r="P27" s="156"/>
      <c r="Q27" s="156"/>
      <c r="R27" s="156"/>
      <c r="S27" s="156"/>
      <c r="T27" s="153"/>
      <c r="U27" s="153"/>
      <c r="V27" s="156"/>
      <c r="X27">
        <v>0</v>
      </c>
      <c r="Z27">
        <v>0</v>
      </c>
    </row>
    <row r="28" spans="1:26" ht="24.95" customHeight="1" x14ac:dyDescent="0.25">
      <c r="A28" s="162"/>
      <c r="B28" s="157" t="s">
        <v>106</v>
      </c>
      <c r="C28" s="163" t="s">
        <v>115</v>
      </c>
      <c r="D28" s="157" t="s">
        <v>116</v>
      </c>
      <c r="E28" s="157" t="s">
        <v>93</v>
      </c>
      <c r="F28" s="158">
        <v>200</v>
      </c>
      <c r="G28" s="159"/>
      <c r="H28" s="159"/>
      <c r="I28" s="159"/>
      <c r="J28" s="157"/>
      <c r="K28" s="160"/>
      <c r="L28" s="160"/>
      <c r="M28" s="160"/>
      <c r="N28" s="160"/>
      <c r="O28" s="160"/>
      <c r="P28" s="164"/>
      <c r="Q28" s="164"/>
      <c r="R28" s="164"/>
      <c r="S28" s="164"/>
      <c r="T28" s="161"/>
      <c r="U28" s="161"/>
      <c r="V28" s="164"/>
      <c r="X28">
        <v>0</v>
      </c>
      <c r="Z28">
        <v>0</v>
      </c>
    </row>
    <row r="29" spans="1:26" ht="24.95" customHeight="1" x14ac:dyDescent="0.25">
      <c r="A29" s="162"/>
      <c r="B29" s="157" t="s">
        <v>97</v>
      </c>
      <c r="C29" s="163" t="s">
        <v>117</v>
      </c>
      <c r="D29" s="157" t="s">
        <v>118</v>
      </c>
      <c r="E29" s="157" t="s">
        <v>93</v>
      </c>
      <c r="F29" s="158">
        <v>40</v>
      </c>
      <c r="G29" s="159"/>
      <c r="H29" s="159"/>
      <c r="I29" s="159"/>
      <c r="J29" s="157"/>
      <c r="K29" s="160"/>
      <c r="L29" s="160"/>
      <c r="M29" s="160"/>
      <c r="N29" s="160"/>
      <c r="O29" s="160"/>
      <c r="P29" s="164"/>
      <c r="Q29" s="164"/>
      <c r="R29" s="164"/>
      <c r="S29" s="164"/>
      <c r="T29" s="161"/>
      <c r="U29" s="161"/>
      <c r="V29" s="164"/>
      <c r="X29">
        <v>0</v>
      </c>
      <c r="Z29">
        <v>0</v>
      </c>
    </row>
    <row r="30" spans="1:26" ht="24.95" customHeight="1" x14ac:dyDescent="0.25">
      <c r="A30" s="162"/>
      <c r="B30" s="157" t="s">
        <v>97</v>
      </c>
      <c r="C30" s="163" t="s">
        <v>119</v>
      </c>
      <c r="D30" s="157" t="s">
        <v>120</v>
      </c>
      <c r="E30" s="157" t="s">
        <v>121</v>
      </c>
      <c r="F30" s="158">
        <v>250</v>
      </c>
      <c r="G30" s="159"/>
      <c r="H30" s="159"/>
      <c r="I30" s="159"/>
      <c r="J30" s="157"/>
      <c r="K30" s="160"/>
      <c r="L30" s="160"/>
      <c r="M30" s="160"/>
      <c r="N30" s="160"/>
      <c r="O30" s="160"/>
      <c r="P30" s="164"/>
      <c r="Q30" s="164"/>
      <c r="R30" s="164"/>
      <c r="S30" s="164"/>
      <c r="T30" s="161"/>
      <c r="U30" s="161"/>
      <c r="V30" s="164"/>
      <c r="X30">
        <v>0</v>
      </c>
      <c r="Z30">
        <v>0</v>
      </c>
    </row>
    <row r="31" spans="1:26" ht="24.95" customHeight="1" x14ac:dyDescent="0.25">
      <c r="A31" s="154"/>
      <c r="B31" s="149" t="s">
        <v>101</v>
      </c>
      <c r="C31" s="155" t="s">
        <v>122</v>
      </c>
      <c r="D31" s="149" t="s">
        <v>123</v>
      </c>
      <c r="E31" s="149" t="s">
        <v>90</v>
      </c>
      <c r="F31" s="150">
        <v>80</v>
      </c>
      <c r="G31" s="151"/>
      <c r="H31" s="151"/>
      <c r="I31" s="151"/>
      <c r="J31" s="149"/>
      <c r="K31" s="152"/>
      <c r="L31" s="152"/>
      <c r="M31" s="152"/>
      <c r="N31" s="152"/>
      <c r="O31" s="152"/>
      <c r="P31" s="156"/>
      <c r="Q31" s="156"/>
      <c r="R31" s="156"/>
      <c r="S31" s="156"/>
      <c r="T31" s="153"/>
      <c r="U31" s="153"/>
      <c r="V31" s="156"/>
      <c r="X31">
        <v>0</v>
      </c>
      <c r="Z31">
        <v>0</v>
      </c>
    </row>
    <row r="32" spans="1:26" ht="24.95" customHeight="1" x14ac:dyDescent="0.25">
      <c r="A32" s="162"/>
      <c r="B32" s="157" t="s">
        <v>97</v>
      </c>
      <c r="C32" s="163" t="s">
        <v>124</v>
      </c>
      <c r="D32" s="157" t="s">
        <v>125</v>
      </c>
      <c r="E32" s="157" t="s">
        <v>90</v>
      </c>
      <c r="F32" s="158">
        <v>80</v>
      </c>
      <c r="G32" s="159"/>
      <c r="H32" s="159"/>
      <c r="I32" s="159"/>
      <c r="J32" s="157"/>
      <c r="K32" s="160"/>
      <c r="L32" s="160"/>
      <c r="M32" s="160"/>
      <c r="N32" s="160"/>
      <c r="O32" s="160"/>
      <c r="P32" s="164"/>
      <c r="Q32" s="164"/>
      <c r="R32" s="164"/>
      <c r="S32" s="164"/>
      <c r="T32" s="161"/>
      <c r="U32" s="161"/>
      <c r="V32" s="164"/>
      <c r="X32">
        <v>0</v>
      </c>
      <c r="Z32">
        <v>0</v>
      </c>
    </row>
    <row r="33" spans="1:26" ht="24.95" customHeight="1" x14ac:dyDescent="0.25">
      <c r="A33" s="162"/>
      <c r="B33" s="157" t="s">
        <v>97</v>
      </c>
      <c r="C33" s="163" t="s">
        <v>126</v>
      </c>
      <c r="D33" s="157" t="s">
        <v>127</v>
      </c>
      <c r="E33" s="157" t="s">
        <v>93</v>
      </c>
      <c r="F33" s="158">
        <v>60</v>
      </c>
      <c r="G33" s="159"/>
      <c r="H33" s="159"/>
      <c r="I33" s="159"/>
      <c r="J33" s="157"/>
      <c r="K33" s="160"/>
      <c r="L33" s="160"/>
      <c r="M33" s="160"/>
      <c r="N33" s="160"/>
      <c r="O33" s="160"/>
      <c r="P33" s="164"/>
      <c r="Q33" s="164"/>
      <c r="R33" s="164"/>
      <c r="S33" s="164"/>
      <c r="T33" s="161"/>
      <c r="U33" s="161"/>
      <c r="V33" s="164"/>
      <c r="X33">
        <v>0</v>
      </c>
      <c r="Z33">
        <v>0</v>
      </c>
    </row>
    <row r="34" spans="1:26" ht="24.95" customHeight="1" x14ac:dyDescent="0.25">
      <c r="A34" s="162"/>
      <c r="B34" s="157" t="s">
        <v>97</v>
      </c>
      <c r="C34" s="163" t="s">
        <v>128</v>
      </c>
      <c r="D34" s="157" t="s">
        <v>129</v>
      </c>
      <c r="E34" s="157" t="s">
        <v>93</v>
      </c>
      <c r="F34" s="158">
        <v>12</v>
      </c>
      <c r="G34" s="159"/>
      <c r="H34" s="159"/>
      <c r="I34" s="159"/>
      <c r="J34" s="157"/>
      <c r="K34" s="160"/>
      <c r="L34" s="160"/>
      <c r="M34" s="160"/>
      <c r="N34" s="160"/>
      <c r="O34" s="160"/>
      <c r="P34" s="164"/>
      <c r="Q34" s="164"/>
      <c r="R34" s="164"/>
      <c r="S34" s="164"/>
      <c r="T34" s="161"/>
      <c r="U34" s="161"/>
      <c r="V34" s="164"/>
      <c r="X34">
        <v>0</v>
      </c>
      <c r="Z34">
        <v>0</v>
      </c>
    </row>
    <row r="35" spans="1:26" ht="24.95" customHeight="1" x14ac:dyDescent="0.25">
      <c r="A35" s="162"/>
      <c r="B35" s="157" t="s">
        <v>97</v>
      </c>
      <c r="C35" s="163" t="s">
        <v>130</v>
      </c>
      <c r="D35" s="157" t="s">
        <v>131</v>
      </c>
      <c r="E35" s="157" t="s">
        <v>132</v>
      </c>
      <c r="F35" s="158">
        <v>2</v>
      </c>
      <c r="G35" s="159"/>
      <c r="H35" s="159"/>
      <c r="I35" s="159"/>
      <c r="J35" s="157"/>
      <c r="K35" s="160"/>
      <c r="L35" s="160"/>
      <c r="M35" s="160"/>
      <c r="N35" s="160"/>
      <c r="O35" s="160"/>
      <c r="P35" s="164"/>
      <c r="Q35" s="164"/>
      <c r="R35" s="164"/>
      <c r="S35" s="164"/>
      <c r="T35" s="161"/>
      <c r="U35" s="161"/>
      <c r="V35" s="164"/>
      <c r="X35">
        <v>0</v>
      </c>
      <c r="Z35">
        <v>0</v>
      </c>
    </row>
    <row r="36" spans="1:26" ht="24.95" customHeight="1" x14ac:dyDescent="0.25">
      <c r="A36" s="154"/>
      <c r="B36" s="149" t="s">
        <v>101</v>
      </c>
      <c r="C36" s="155" t="s">
        <v>133</v>
      </c>
      <c r="D36" s="149" t="s">
        <v>134</v>
      </c>
      <c r="E36" s="149" t="s">
        <v>93</v>
      </c>
      <c r="F36" s="150">
        <v>120</v>
      </c>
      <c r="G36" s="151"/>
      <c r="H36" s="151"/>
      <c r="I36" s="151"/>
      <c r="J36" s="149"/>
      <c r="K36" s="152"/>
      <c r="L36" s="152"/>
      <c r="M36" s="152"/>
      <c r="N36" s="152"/>
      <c r="O36" s="152"/>
      <c r="P36" s="156"/>
      <c r="Q36" s="156"/>
      <c r="R36" s="156"/>
      <c r="S36" s="156"/>
      <c r="T36" s="153"/>
      <c r="U36" s="153"/>
      <c r="V36" s="156"/>
      <c r="X36">
        <v>0</v>
      </c>
      <c r="Z36">
        <v>0</v>
      </c>
    </row>
    <row r="37" spans="1:26" ht="24.95" customHeight="1" x14ac:dyDescent="0.25">
      <c r="A37" s="154"/>
      <c r="B37" s="149" t="s">
        <v>101</v>
      </c>
      <c r="C37" s="155" t="s">
        <v>135</v>
      </c>
      <c r="D37" s="149" t="s">
        <v>136</v>
      </c>
      <c r="E37" s="149" t="s">
        <v>93</v>
      </c>
      <c r="F37" s="150">
        <v>10</v>
      </c>
      <c r="G37" s="151"/>
      <c r="H37" s="151"/>
      <c r="I37" s="151"/>
      <c r="J37" s="149"/>
      <c r="K37" s="152"/>
      <c r="L37" s="152"/>
      <c r="M37" s="152"/>
      <c r="N37" s="152"/>
      <c r="O37" s="152"/>
      <c r="P37" s="156"/>
      <c r="Q37" s="156"/>
      <c r="R37" s="156"/>
      <c r="S37" s="156"/>
      <c r="T37" s="153"/>
      <c r="U37" s="153"/>
      <c r="V37" s="156"/>
      <c r="X37">
        <v>0</v>
      </c>
      <c r="Z37">
        <v>0</v>
      </c>
    </row>
    <row r="38" spans="1:26" ht="24.95" customHeight="1" x14ac:dyDescent="0.25">
      <c r="A38" s="154"/>
      <c r="B38" s="149" t="s">
        <v>101</v>
      </c>
      <c r="C38" s="155" t="s">
        <v>137</v>
      </c>
      <c r="D38" s="149" t="s">
        <v>138</v>
      </c>
      <c r="E38" s="149" t="s">
        <v>93</v>
      </c>
      <c r="F38" s="150">
        <v>14</v>
      </c>
      <c r="G38" s="151"/>
      <c r="H38" s="151"/>
      <c r="I38" s="151"/>
      <c r="J38" s="149"/>
      <c r="K38" s="152"/>
      <c r="L38" s="152"/>
      <c r="M38" s="152"/>
      <c r="N38" s="152"/>
      <c r="O38" s="152"/>
      <c r="P38" s="156"/>
      <c r="Q38" s="156"/>
      <c r="R38" s="156"/>
      <c r="S38" s="156"/>
      <c r="T38" s="153"/>
      <c r="U38" s="153"/>
      <c r="V38" s="156"/>
      <c r="X38">
        <v>0</v>
      </c>
      <c r="Z38">
        <v>0</v>
      </c>
    </row>
    <row r="39" spans="1:26" ht="24.95" customHeight="1" x14ac:dyDescent="0.25">
      <c r="A39" s="162"/>
      <c r="B39" s="157" t="s">
        <v>97</v>
      </c>
      <c r="C39" s="163" t="s">
        <v>139</v>
      </c>
      <c r="D39" s="157" t="s">
        <v>140</v>
      </c>
      <c r="E39" s="157" t="s">
        <v>121</v>
      </c>
      <c r="F39" s="158">
        <v>12</v>
      </c>
      <c r="G39" s="159"/>
      <c r="H39" s="159"/>
      <c r="I39" s="159"/>
      <c r="J39" s="157"/>
      <c r="K39" s="160"/>
      <c r="L39" s="160"/>
      <c r="M39" s="160"/>
      <c r="N39" s="160"/>
      <c r="O39" s="160"/>
      <c r="P39" s="164"/>
      <c r="Q39" s="164"/>
      <c r="R39" s="164"/>
      <c r="S39" s="164"/>
      <c r="T39" s="161"/>
      <c r="U39" s="161"/>
      <c r="V39" s="164"/>
      <c r="X39">
        <v>0</v>
      </c>
      <c r="Z39">
        <v>0</v>
      </c>
    </row>
    <row r="40" spans="1:26" ht="24.95" customHeight="1" x14ac:dyDescent="0.25">
      <c r="A40" s="162"/>
      <c r="B40" s="157" t="s">
        <v>97</v>
      </c>
      <c r="C40" s="163" t="s">
        <v>141</v>
      </c>
      <c r="D40" s="157" t="s">
        <v>142</v>
      </c>
      <c r="E40" s="157" t="s">
        <v>121</v>
      </c>
      <c r="F40" s="158">
        <v>36</v>
      </c>
      <c r="G40" s="159"/>
      <c r="H40" s="159"/>
      <c r="I40" s="159"/>
      <c r="J40" s="157"/>
      <c r="K40" s="160"/>
      <c r="L40" s="160"/>
      <c r="M40" s="160"/>
      <c r="N40" s="160"/>
      <c r="O40" s="160"/>
      <c r="P40" s="164"/>
      <c r="Q40" s="164"/>
      <c r="R40" s="164"/>
      <c r="S40" s="164"/>
      <c r="T40" s="161"/>
      <c r="U40" s="161"/>
      <c r="V40" s="164"/>
      <c r="X40">
        <v>0</v>
      </c>
      <c r="Z40">
        <v>0</v>
      </c>
    </row>
    <row r="41" spans="1:26" ht="24.95" customHeight="1" x14ac:dyDescent="0.25">
      <c r="A41" s="162"/>
      <c r="B41" s="157" t="s">
        <v>97</v>
      </c>
      <c r="C41" s="163" t="s">
        <v>143</v>
      </c>
      <c r="D41" s="157" t="s">
        <v>144</v>
      </c>
      <c r="E41" s="157" t="s">
        <v>121</v>
      </c>
      <c r="F41" s="158">
        <v>11</v>
      </c>
      <c r="G41" s="159"/>
      <c r="H41" s="159"/>
      <c r="I41" s="159"/>
      <c r="J41" s="157"/>
      <c r="K41" s="160"/>
      <c r="L41" s="160"/>
      <c r="M41" s="160"/>
      <c r="N41" s="160"/>
      <c r="O41" s="160"/>
      <c r="P41" s="164"/>
      <c r="Q41" s="164"/>
      <c r="R41" s="164"/>
      <c r="S41" s="164"/>
      <c r="T41" s="161"/>
      <c r="U41" s="161"/>
      <c r="V41" s="164"/>
      <c r="X41">
        <v>0</v>
      </c>
      <c r="Z41">
        <v>0</v>
      </c>
    </row>
    <row r="42" spans="1:26" ht="24.95" customHeight="1" x14ac:dyDescent="0.25">
      <c r="A42" s="154"/>
      <c r="B42" s="149" t="s">
        <v>101</v>
      </c>
      <c r="C42" s="155" t="s">
        <v>145</v>
      </c>
      <c r="D42" s="149" t="s">
        <v>146</v>
      </c>
      <c r="E42" s="149" t="s">
        <v>147</v>
      </c>
      <c r="F42" s="150">
        <v>1</v>
      </c>
      <c r="G42" s="151"/>
      <c r="H42" s="151"/>
      <c r="I42" s="151"/>
      <c r="J42" s="149"/>
      <c r="K42" s="152"/>
      <c r="L42" s="152"/>
      <c r="M42" s="152"/>
      <c r="N42" s="152"/>
      <c r="O42" s="152"/>
      <c r="P42" s="156"/>
      <c r="Q42" s="156"/>
      <c r="R42" s="156"/>
      <c r="S42" s="156"/>
      <c r="T42" s="153"/>
      <c r="U42" s="153"/>
      <c r="V42" s="156"/>
      <c r="X42">
        <v>0</v>
      </c>
      <c r="Z42">
        <v>0</v>
      </c>
    </row>
    <row r="43" spans="1:26" ht="24.95" customHeight="1" x14ac:dyDescent="0.25">
      <c r="A43" s="162"/>
      <c r="B43" s="157" t="s">
        <v>148</v>
      </c>
      <c r="C43" s="163" t="s">
        <v>149</v>
      </c>
      <c r="D43" s="157" t="s">
        <v>150</v>
      </c>
      <c r="E43" s="157" t="s">
        <v>147</v>
      </c>
      <c r="F43" s="158">
        <v>1</v>
      </c>
      <c r="G43" s="159"/>
      <c r="H43" s="159"/>
      <c r="I43" s="159"/>
      <c r="J43" s="157"/>
      <c r="K43" s="160"/>
      <c r="L43" s="160"/>
      <c r="M43" s="160"/>
      <c r="N43" s="160"/>
      <c r="O43" s="160"/>
      <c r="P43" s="164"/>
      <c r="Q43" s="164"/>
      <c r="R43" s="164"/>
      <c r="S43" s="164"/>
      <c r="T43" s="161"/>
      <c r="U43" s="161"/>
      <c r="V43" s="164"/>
      <c r="X43">
        <v>0</v>
      </c>
      <c r="Z43">
        <v>0</v>
      </c>
    </row>
    <row r="44" spans="1:26" ht="24.95" customHeight="1" x14ac:dyDescent="0.25">
      <c r="A44" s="154"/>
      <c r="B44" s="149" t="s">
        <v>101</v>
      </c>
      <c r="C44" s="155" t="s">
        <v>151</v>
      </c>
      <c r="D44" s="149" t="s">
        <v>152</v>
      </c>
      <c r="E44" s="149" t="s">
        <v>93</v>
      </c>
      <c r="F44" s="150">
        <v>58</v>
      </c>
      <c r="G44" s="151"/>
      <c r="H44" s="151"/>
      <c r="I44" s="151"/>
      <c r="J44" s="149"/>
      <c r="K44" s="152"/>
      <c r="L44" s="152"/>
      <c r="M44" s="152"/>
      <c r="N44" s="152"/>
      <c r="O44" s="152"/>
      <c r="P44" s="156"/>
      <c r="Q44" s="156"/>
      <c r="R44" s="156"/>
      <c r="S44" s="156"/>
      <c r="T44" s="153"/>
      <c r="U44" s="153"/>
      <c r="V44" s="156"/>
      <c r="X44">
        <v>0</v>
      </c>
      <c r="Z44">
        <v>0</v>
      </c>
    </row>
    <row r="45" spans="1:26" ht="24.95" customHeight="1" x14ac:dyDescent="0.25">
      <c r="A45" s="162"/>
      <c r="B45" s="157" t="s">
        <v>153</v>
      </c>
      <c r="C45" s="163" t="s">
        <v>154</v>
      </c>
      <c r="D45" s="157" t="s">
        <v>155</v>
      </c>
      <c r="E45" s="157" t="s">
        <v>156</v>
      </c>
      <c r="F45" s="158">
        <v>58</v>
      </c>
      <c r="G45" s="159"/>
      <c r="H45" s="159"/>
      <c r="I45" s="159"/>
      <c r="J45" s="157"/>
      <c r="K45" s="160"/>
      <c r="L45" s="160"/>
      <c r="M45" s="160"/>
      <c r="N45" s="160"/>
      <c r="O45" s="160"/>
      <c r="P45" s="164"/>
      <c r="Q45" s="164"/>
      <c r="R45" s="164"/>
      <c r="S45" s="164"/>
      <c r="T45" s="161"/>
      <c r="U45" s="161"/>
      <c r="V45" s="164"/>
      <c r="X45">
        <v>0</v>
      </c>
      <c r="Z45">
        <v>0</v>
      </c>
    </row>
    <row r="46" spans="1:26" ht="24.95" customHeight="1" x14ac:dyDescent="0.25">
      <c r="A46" s="154"/>
      <c r="B46" s="149" t="s">
        <v>101</v>
      </c>
      <c r="C46" s="155" t="s">
        <v>157</v>
      </c>
      <c r="D46" s="149" t="s">
        <v>158</v>
      </c>
      <c r="E46" s="149" t="s">
        <v>93</v>
      </c>
      <c r="F46" s="150">
        <v>15</v>
      </c>
      <c r="G46" s="151"/>
      <c r="H46" s="151"/>
      <c r="I46" s="151"/>
      <c r="J46" s="149"/>
      <c r="K46" s="152"/>
      <c r="L46" s="152"/>
      <c r="M46" s="152"/>
      <c r="N46" s="152"/>
      <c r="O46" s="152"/>
      <c r="P46" s="156"/>
      <c r="Q46" s="156"/>
      <c r="R46" s="156"/>
      <c r="S46" s="156"/>
      <c r="T46" s="153"/>
      <c r="U46" s="153"/>
      <c r="V46" s="156"/>
      <c r="X46">
        <v>0</v>
      </c>
      <c r="Z46">
        <v>0</v>
      </c>
    </row>
    <row r="47" spans="1:26" ht="24.95" customHeight="1" x14ac:dyDescent="0.25">
      <c r="A47" s="162"/>
      <c r="B47" s="157" t="s">
        <v>97</v>
      </c>
      <c r="C47" s="163" t="s">
        <v>159</v>
      </c>
      <c r="D47" s="157" t="s">
        <v>160</v>
      </c>
      <c r="E47" s="157" t="s">
        <v>121</v>
      </c>
      <c r="F47" s="158">
        <v>15</v>
      </c>
      <c r="G47" s="159"/>
      <c r="H47" s="159"/>
      <c r="I47" s="159"/>
      <c r="J47" s="157"/>
      <c r="K47" s="160"/>
      <c r="L47" s="160"/>
      <c r="M47" s="160"/>
      <c r="N47" s="160"/>
      <c r="O47" s="160"/>
      <c r="P47" s="164"/>
      <c r="Q47" s="164"/>
      <c r="R47" s="164"/>
      <c r="S47" s="164"/>
      <c r="T47" s="161"/>
      <c r="U47" s="161"/>
      <c r="V47" s="164"/>
      <c r="X47">
        <v>0</v>
      </c>
      <c r="Z47">
        <v>0</v>
      </c>
    </row>
    <row r="48" spans="1:26" ht="24.95" customHeight="1" x14ac:dyDescent="0.25">
      <c r="A48" s="154"/>
      <c r="B48" s="149" t="s">
        <v>101</v>
      </c>
      <c r="C48" s="155" t="s">
        <v>161</v>
      </c>
      <c r="D48" s="149" t="s">
        <v>162</v>
      </c>
      <c r="E48" s="149" t="s">
        <v>93</v>
      </c>
      <c r="F48" s="150">
        <v>12</v>
      </c>
      <c r="G48" s="151"/>
      <c r="H48" s="151"/>
      <c r="I48" s="151"/>
      <c r="J48" s="149"/>
      <c r="K48" s="152"/>
      <c r="L48" s="152"/>
      <c r="M48" s="152"/>
      <c r="N48" s="152"/>
      <c r="O48" s="152"/>
      <c r="P48" s="156"/>
      <c r="Q48" s="156"/>
      <c r="R48" s="156"/>
      <c r="S48" s="156"/>
      <c r="T48" s="153"/>
      <c r="U48" s="153"/>
      <c r="V48" s="156"/>
      <c r="X48">
        <v>0</v>
      </c>
      <c r="Z48">
        <v>0</v>
      </c>
    </row>
    <row r="49" spans="1:26" ht="24.95" customHeight="1" x14ac:dyDescent="0.25">
      <c r="A49" s="162"/>
      <c r="B49" s="157" t="s">
        <v>97</v>
      </c>
      <c r="C49" s="163" t="s">
        <v>163</v>
      </c>
      <c r="D49" s="157" t="s">
        <v>164</v>
      </c>
      <c r="E49" s="157" t="s">
        <v>121</v>
      </c>
      <c r="F49" s="158">
        <v>12</v>
      </c>
      <c r="G49" s="159"/>
      <c r="H49" s="159"/>
      <c r="I49" s="159"/>
      <c r="J49" s="157"/>
      <c r="K49" s="160"/>
      <c r="L49" s="160"/>
      <c r="M49" s="160"/>
      <c r="N49" s="160"/>
      <c r="O49" s="160"/>
      <c r="P49" s="164"/>
      <c r="Q49" s="164"/>
      <c r="R49" s="164"/>
      <c r="S49" s="164"/>
      <c r="T49" s="161"/>
      <c r="U49" s="161"/>
      <c r="V49" s="164"/>
      <c r="X49">
        <v>0</v>
      </c>
      <c r="Z49">
        <v>0</v>
      </c>
    </row>
    <row r="50" spans="1:26" ht="24.95" customHeight="1" x14ac:dyDescent="0.25">
      <c r="A50" s="154"/>
      <c r="B50" s="149" t="s">
        <v>101</v>
      </c>
      <c r="C50" s="155" t="s">
        <v>165</v>
      </c>
      <c r="D50" s="149" t="s">
        <v>166</v>
      </c>
      <c r="E50" s="149" t="s">
        <v>93</v>
      </c>
      <c r="F50" s="150">
        <v>2</v>
      </c>
      <c r="G50" s="151"/>
      <c r="H50" s="151"/>
      <c r="I50" s="151"/>
      <c r="J50" s="149"/>
      <c r="K50" s="152"/>
      <c r="L50" s="152"/>
      <c r="M50" s="152"/>
      <c r="N50" s="152"/>
      <c r="O50" s="152"/>
      <c r="P50" s="156"/>
      <c r="Q50" s="156"/>
      <c r="R50" s="156"/>
      <c r="S50" s="156"/>
      <c r="T50" s="153"/>
      <c r="U50" s="153"/>
      <c r="V50" s="156"/>
      <c r="X50">
        <v>0</v>
      </c>
      <c r="Z50">
        <v>0</v>
      </c>
    </row>
    <row r="51" spans="1:26" ht="24.95" customHeight="1" x14ac:dyDescent="0.25">
      <c r="A51" s="162"/>
      <c r="B51" s="157" t="s">
        <v>153</v>
      </c>
      <c r="C51" s="163" t="s">
        <v>167</v>
      </c>
      <c r="D51" s="157" t="s">
        <v>168</v>
      </c>
      <c r="E51" s="157" t="s">
        <v>156</v>
      </c>
      <c r="F51" s="158">
        <v>2</v>
      </c>
      <c r="G51" s="159"/>
      <c r="H51" s="159"/>
      <c r="I51" s="159"/>
      <c r="J51" s="157"/>
      <c r="K51" s="160"/>
      <c r="L51" s="160"/>
      <c r="M51" s="160"/>
      <c r="N51" s="160"/>
      <c r="O51" s="160"/>
      <c r="P51" s="164"/>
      <c r="Q51" s="164"/>
      <c r="R51" s="164"/>
      <c r="S51" s="164"/>
      <c r="T51" s="161"/>
      <c r="U51" s="161"/>
      <c r="V51" s="164"/>
      <c r="X51">
        <v>0</v>
      </c>
      <c r="Z51">
        <v>0</v>
      </c>
    </row>
    <row r="52" spans="1:26" ht="24.95" customHeight="1" x14ac:dyDescent="0.25">
      <c r="A52" s="154"/>
      <c r="B52" s="149" t="s">
        <v>101</v>
      </c>
      <c r="C52" s="155" t="s">
        <v>169</v>
      </c>
      <c r="D52" s="149" t="s">
        <v>170</v>
      </c>
      <c r="E52" s="149" t="s">
        <v>93</v>
      </c>
      <c r="F52" s="150">
        <v>120</v>
      </c>
      <c r="G52" s="151"/>
      <c r="H52" s="151"/>
      <c r="I52" s="151"/>
      <c r="J52" s="149"/>
      <c r="K52" s="152"/>
      <c r="L52" s="152"/>
      <c r="M52" s="152"/>
      <c r="N52" s="152"/>
      <c r="O52" s="152"/>
      <c r="P52" s="156"/>
      <c r="Q52" s="156"/>
      <c r="R52" s="156"/>
      <c r="S52" s="156"/>
      <c r="T52" s="153"/>
      <c r="U52" s="153"/>
      <c r="V52" s="156"/>
      <c r="X52">
        <v>0</v>
      </c>
      <c r="Z52">
        <v>0</v>
      </c>
    </row>
    <row r="53" spans="1:26" ht="24.95" customHeight="1" x14ac:dyDescent="0.25">
      <c r="A53" s="162"/>
      <c r="B53" s="157" t="s">
        <v>97</v>
      </c>
      <c r="C53" s="163" t="s">
        <v>171</v>
      </c>
      <c r="D53" s="157" t="s">
        <v>172</v>
      </c>
      <c r="E53" s="157" t="s">
        <v>121</v>
      </c>
      <c r="F53" s="158">
        <v>120</v>
      </c>
      <c r="G53" s="159"/>
      <c r="H53" s="159"/>
      <c r="I53" s="159"/>
      <c r="J53" s="157"/>
      <c r="K53" s="160"/>
      <c r="L53" s="160"/>
      <c r="M53" s="160"/>
      <c r="N53" s="160"/>
      <c r="O53" s="160"/>
      <c r="P53" s="164"/>
      <c r="Q53" s="164"/>
      <c r="R53" s="164"/>
      <c r="S53" s="164"/>
      <c r="T53" s="161"/>
      <c r="U53" s="161"/>
      <c r="V53" s="164"/>
      <c r="X53">
        <v>0</v>
      </c>
      <c r="Z53">
        <v>0</v>
      </c>
    </row>
    <row r="54" spans="1:26" ht="24.95" customHeight="1" x14ac:dyDescent="0.25">
      <c r="A54" s="154"/>
      <c r="B54" s="149" t="s">
        <v>101</v>
      </c>
      <c r="C54" s="155" t="s">
        <v>173</v>
      </c>
      <c r="D54" s="149" t="s">
        <v>174</v>
      </c>
      <c r="E54" s="149" t="s">
        <v>93</v>
      </c>
      <c r="F54" s="150">
        <v>9</v>
      </c>
      <c r="G54" s="151"/>
      <c r="H54" s="151"/>
      <c r="I54" s="151"/>
      <c r="J54" s="149"/>
      <c r="K54" s="152"/>
      <c r="L54" s="152"/>
      <c r="M54" s="152"/>
      <c r="N54" s="152"/>
      <c r="O54" s="152"/>
      <c r="P54" s="156"/>
      <c r="Q54" s="156"/>
      <c r="R54" s="156"/>
      <c r="S54" s="156"/>
      <c r="T54" s="153"/>
      <c r="U54" s="153"/>
      <c r="V54" s="156"/>
      <c r="X54">
        <v>0</v>
      </c>
      <c r="Z54">
        <v>0</v>
      </c>
    </row>
    <row r="55" spans="1:26" ht="24.95" customHeight="1" x14ac:dyDescent="0.25">
      <c r="A55" s="162"/>
      <c r="B55" s="157" t="s">
        <v>97</v>
      </c>
      <c r="C55" s="163" t="s">
        <v>175</v>
      </c>
      <c r="D55" s="157" t="s">
        <v>176</v>
      </c>
      <c r="E55" s="157" t="s">
        <v>121</v>
      </c>
      <c r="F55" s="158">
        <v>9</v>
      </c>
      <c r="G55" s="159"/>
      <c r="H55" s="159"/>
      <c r="I55" s="159"/>
      <c r="J55" s="157"/>
      <c r="K55" s="160"/>
      <c r="L55" s="160"/>
      <c r="M55" s="160"/>
      <c r="N55" s="160"/>
      <c r="O55" s="160"/>
      <c r="P55" s="164"/>
      <c r="Q55" s="164"/>
      <c r="R55" s="164"/>
      <c r="S55" s="164"/>
      <c r="T55" s="161"/>
      <c r="U55" s="161"/>
      <c r="V55" s="164"/>
      <c r="X55">
        <v>0</v>
      </c>
      <c r="Z55">
        <v>0</v>
      </c>
    </row>
    <row r="56" spans="1:26" ht="24.95" customHeight="1" x14ac:dyDescent="0.25">
      <c r="A56" s="154"/>
      <c r="B56" s="149" t="s">
        <v>101</v>
      </c>
      <c r="C56" s="155" t="s">
        <v>177</v>
      </c>
      <c r="D56" s="149" t="s">
        <v>178</v>
      </c>
      <c r="E56" s="149" t="s">
        <v>93</v>
      </c>
      <c r="F56" s="150">
        <v>178</v>
      </c>
      <c r="G56" s="151"/>
      <c r="H56" s="151"/>
      <c r="I56" s="151"/>
      <c r="J56" s="149"/>
      <c r="K56" s="152"/>
      <c r="L56" s="152"/>
      <c r="M56" s="152"/>
      <c r="N56" s="152"/>
      <c r="O56" s="152"/>
      <c r="P56" s="156"/>
      <c r="Q56" s="156"/>
      <c r="R56" s="156"/>
      <c r="S56" s="156"/>
      <c r="T56" s="153"/>
      <c r="U56" s="153"/>
      <c r="V56" s="156"/>
      <c r="X56">
        <v>0</v>
      </c>
      <c r="Z56">
        <v>0</v>
      </c>
    </row>
    <row r="57" spans="1:26" ht="24.95" customHeight="1" x14ac:dyDescent="0.25">
      <c r="A57" s="162"/>
      <c r="B57" s="157" t="s">
        <v>97</v>
      </c>
      <c r="C57" s="163" t="s">
        <v>179</v>
      </c>
      <c r="D57" s="157" t="s">
        <v>180</v>
      </c>
      <c r="E57" s="157" t="s">
        <v>121</v>
      </c>
      <c r="F57" s="158">
        <v>178</v>
      </c>
      <c r="G57" s="159"/>
      <c r="H57" s="159"/>
      <c r="I57" s="159"/>
      <c r="J57" s="157"/>
      <c r="K57" s="160"/>
      <c r="L57" s="160"/>
      <c r="M57" s="160"/>
      <c r="N57" s="160"/>
      <c r="O57" s="160"/>
      <c r="P57" s="164"/>
      <c r="Q57" s="164"/>
      <c r="R57" s="164"/>
      <c r="S57" s="164"/>
      <c r="T57" s="161"/>
      <c r="U57" s="161"/>
      <c r="V57" s="164"/>
      <c r="X57">
        <v>0</v>
      </c>
      <c r="Z57">
        <v>0</v>
      </c>
    </row>
    <row r="58" spans="1:26" ht="24.95" customHeight="1" x14ac:dyDescent="0.25">
      <c r="A58" s="154"/>
      <c r="B58" s="149" t="s">
        <v>101</v>
      </c>
      <c r="C58" s="155" t="s">
        <v>181</v>
      </c>
      <c r="D58" s="149" t="s">
        <v>182</v>
      </c>
      <c r="E58" s="149" t="s">
        <v>93</v>
      </c>
      <c r="F58" s="150">
        <v>1</v>
      </c>
      <c r="G58" s="151"/>
      <c r="H58" s="151"/>
      <c r="I58" s="151"/>
      <c r="J58" s="149"/>
      <c r="K58" s="152"/>
      <c r="L58" s="152"/>
      <c r="M58" s="152"/>
      <c r="N58" s="152"/>
      <c r="O58" s="152"/>
      <c r="P58" s="156"/>
      <c r="Q58" s="156"/>
      <c r="R58" s="156"/>
      <c r="S58" s="156"/>
      <c r="T58" s="153"/>
      <c r="U58" s="153"/>
      <c r="V58" s="156"/>
      <c r="X58">
        <v>0</v>
      </c>
      <c r="Z58">
        <v>0</v>
      </c>
    </row>
    <row r="59" spans="1:26" ht="24.95" customHeight="1" x14ac:dyDescent="0.25">
      <c r="A59" s="154"/>
      <c r="B59" s="149" t="s">
        <v>183</v>
      </c>
      <c r="C59" s="155" t="s">
        <v>184</v>
      </c>
      <c r="D59" s="149" t="s">
        <v>185</v>
      </c>
      <c r="E59" s="149" t="s">
        <v>186</v>
      </c>
      <c r="F59" s="150">
        <v>1</v>
      </c>
      <c r="G59" s="151"/>
      <c r="H59" s="151"/>
      <c r="I59" s="151"/>
      <c r="J59" s="149"/>
      <c r="K59" s="152"/>
      <c r="L59" s="152"/>
      <c r="M59" s="152"/>
      <c r="N59" s="152"/>
      <c r="O59" s="152"/>
      <c r="P59" s="156"/>
      <c r="Q59" s="156"/>
      <c r="R59" s="156"/>
      <c r="S59" s="156"/>
      <c r="T59" s="153"/>
      <c r="U59" s="153"/>
      <c r="V59" s="156"/>
      <c r="X59">
        <v>0</v>
      </c>
      <c r="Z59">
        <v>0</v>
      </c>
    </row>
    <row r="60" spans="1:26" ht="24.95" customHeight="1" x14ac:dyDescent="0.25">
      <c r="A60" s="154"/>
      <c r="B60" s="149" t="s">
        <v>101</v>
      </c>
      <c r="C60" s="155" t="s">
        <v>187</v>
      </c>
      <c r="D60" s="149" t="s">
        <v>188</v>
      </c>
      <c r="E60" s="149" t="s">
        <v>93</v>
      </c>
      <c r="F60" s="150">
        <v>50</v>
      </c>
      <c r="G60" s="151"/>
      <c r="H60" s="151"/>
      <c r="I60" s="151"/>
      <c r="J60" s="149"/>
      <c r="K60" s="152"/>
      <c r="L60" s="152"/>
      <c r="M60" s="152"/>
      <c r="N60" s="152"/>
      <c r="O60" s="152"/>
      <c r="P60" s="156"/>
      <c r="Q60" s="156"/>
      <c r="R60" s="156"/>
      <c r="S60" s="156"/>
      <c r="T60" s="153"/>
      <c r="U60" s="153"/>
      <c r="V60" s="156"/>
      <c r="X60">
        <v>0</v>
      </c>
      <c r="Z60">
        <v>0</v>
      </c>
    </row>
    <row r="61" spans="1:26" ht="24.95" customHeight="1" x14ac:dyDescent="0.25">
      <c r="A61" s="162"/>
      <c r="B61" s="157" t="s">
        <v>153</v>
      </c>
      <c r="C61" s="163" t="s">
        <v>189</v>
      </c>
      <c r="D61" s="157" t="s">
        <v>190</v>
      </c>
      <c r="E61" s="157" t="s">
        <v>147</v>
      </c>
      <c r="F61" s="158">
        <v>6</v>
      </c>
      <c r="G61" s="159"/>
      <c r="H61" s="159"/>
      <c r="I61" s="159"/>
      <c r="J61" s="157"/>
      <c r="K61" s="160"/>
      <c r="L61" s="160"/>
      <c r="M61" s="160"/>
      <c r="N61" s="160"/>
      <c r="O61" s="160"/>
      <c r="P61" s="164"/>
      <c r="Q61" s="164"/>
      <c r="R61" s="164"/>
      <c r="S61" s="164"/>
      <c r="T61" s="161"/>
      <c r="U61" s="161"/>
      <c r="V61" s="164"/>
      <c r="X61">
        <v>0</v>
      </c>
      <c r="Z61">
        <v>0</v>
      </c>
    </row>
    <row r="62" spans="1:26" ht="24.95" customHeight="1" x14ac:dyDescent="0.25">
      <c r="A62" s="162"/>
      <c r="B62" s="157" t="s">
        <v>153</v>
      </c>
      <c r="C62" s="163" t="s">
        <v>191</v>
      </c>
      <c r="D62" s="157" t="s">
        <v>192</v>
      </c>
      <c r="E62" s="157" t="s">
        <v>147</v>
      </c>
      <c r="F62" s="158">
        <v>19</v>
      </c>
      <c r="G62" s="159"/>
      <c r="H62" s="159"/>
      <c r="I62" s="159"/>
      <c r="J62" s="157"/>
      <c r="K62" s="160"/>
      <c r="L62" s="160"/>
      <c r="M62" s="160"/>
      <c r="N62" s="160"/>
      <c r="O62" s="160"/>
      <c r="P62" s="164"/>
      <c r="Q62" s="164"/>
      <c r="R62" s="164"/>
      <c r="S62" s="164"/>
      <c r="T62" s="161"/>
      <c r="U62" s="161"/>
      <c r="V62" s="164"/>
      <c r="X62">
        <v>0</v>
      </c>
      <c r="Z62">
        <v>0</v>
      </c>
    </row>
    <row r="63" spans="1:26" ht="24.95" customHeight="1" x14ac:dyDescent="0.25">
      <c r="A63" s="162"/>
      <c r="B63" s="157" t="s">
        <v>153</v>
      </c>
      <c r="C63" s="163" t="s">
        <v>193</v>
      </c>
      <c r="D63" s="157" t="s">
        <v>194</v>
      </c>
      <c r="E63" s="157" t="s">
        <v>147</v>
      </c>
      <c r="F63" s="158">
        <v>10</v>
      </c>
      <c r="G63" s="159"/>
      <c r="H63" s="159"/>
      <c r="I63" s="159"/>
      <c r="J63" s="157"/>
      <c r="K63" s="160"/>
      <c r="L63" s="160"/>
      <c r="M63" s="160"/>
      <c r="N63" s="160"/>
      <c r="O63" s="160"/>
      <c r="P63" s="164"/>
      <c r="Q63" s="164"/>
      <c r="R63" s="164"/>
      <c r="S63" s="164"/>
      <c r="T63" s="161"/>
      <c r="U63" s="161"/>
      <c r="V63" s="164"/>
      <c r="X63">
        <v>0</v>
      </c>
      <c r="Z63">
        <v>0</v>
      </c>
    </row>
    <row r="64" spans="1:26" ht="24.95" customHeight="1" x14ac:dyDescent="0.25">
      <c r="A64" s="162"/>
      <c r="B64" s="157" t="s">
        <v>153</v>
      </c>
      <c r="C64" s="163" t="s">
        <v>195</v>
      </c>
      <c r="D64" s="157" t="s">
        <v>196</v>
      </c>
      <c r="E64" s="157" t="s">
        <v>147</v>
      </c>
      <c r="F64" s="158">
        <v>10</v>
      </c>
      <c r="G64" s="159"/>
      <c r="H64" s="159"/>
      <c r="I64" s="159"/>
      <c r="J64" s="157"/>
      <c r="K64" s="160"/>
      <c r="L64" s="160"/>
      <c r="M64" s="160"/>
      <c r="N64" s="160"/>
      <c r="O64" s="160"/>
      <c r="P64" s="164"/>
      <c r="Q64" s="164"/>
      <c r="R64" s="164"/>
      <c r="S64" s="164"/>
      <c r="T64" s="161"/>
      <c r="U64" s="161"/>
      <c r="V64" s="164"/>
      <c r="X64">
        <v>0</v>
      </c>
      <c r="Z64">
        <v>0</v>
      </c>
    </row>
    <row r="65" spans="1:26" ht="24.95" customHeight="1" x14ac:dyDescent="0.25">
      <c r="A65" s="162"/>
      <c r="B65" s="157" t="s">
        <v>153</v>
      </c>
      <c r="C65" s="163" t="s">
        <v>197</v>
      </c>
      <c r="D65" s="157" t="s">
        <v>198</v>
      </c>
      <c r="E65" s="157" t="s">
        <v>147</v>
      </c>
      <c r="F65" s="158">
        <v>5</v>
      </c>
      <c r="G65" s="159"/>
      <c r="H65" s="159"/>
      <c r="I65" s="159"/>
      <c r="J65" s="157"/>
      <c r="K65" s="160"/>
      <c r="L65" s="160"/>
      <c r="M65" s="160"/>
      <c r="N65" s="160"/>
      <c r="O65" s="160"/>
      <c r="P65" s="164"/>
      <c r="Q65" s="164"/>
      <c r="R65" s="164"/>
      <c r="S65" s="164"/>
      <c r="T65" s="161"/>
      <c r="U65" s="161"/>
      <c r="V65" s="164"/>
      <c r="X65">
        <v>0</v>
      </c>
      <c r="Z65">
        <v>0</v>
      </c>
    </row>
    <row r="66" spans="1:26" ht="24.95" customHeight="1" x14ac:dyDescent="0.25">
      <c r="A66" s="154"/>
      <c r="B66" s="149" t="s">
        <v>101</v>
      </c>
      <c r="C66" s="155" t="s">
        <v>199</v>
      </c>
      <c r="D66" s="149" t="s">
        <v>200</v>
      </c>
      <c r="E66" s="149" t="s">
        <v>90</v>
      </c>
      <c r="F66" s="150">
        <v>30</v>
      </c>
      <c r="G66" s="151"/>
      <c r="H66" s="151"/>
      <c r="I66" s="151"/>
      <c r="J66" s="149"/>
      <c r="K66" s="152"/>
      <c r="L66" s="152"/>
      <c r="M66" s="152"/>
      <c r="N66" s="152"/>
      <c r="O66" s="152"/>
      <c r="P66" s="156"/>
      <c r="Q66" s="156"/>
      <c r="R66" s="156"/>
      <c r="S66" s="156"/>
      <c r="T66" s="153"/>
      <c r="U66" s="153"/>
      <c r="V66" s="156"/>
      <c r="X66">
        <v>0</v>
      </c>
      <c r="Z66">
        <v>0</v>
      </c>
    </row>
    <row r="67" spans="1:26" ht="24.95" customHeight="1" x14ac:dyDescent="0.25">
      <c r="A67" s="162"/>
      <c r="B67" s="157" t="s">
        <v>97</v>
      </c>
      <c r="C67" s="163" t="s">
        <v>201</v>
      </c>
      <c r="D67" s="157" t="s">
        <v>202</v>
      </c>
      <c r="E67" s="157" t="s">
        <v>203</v>
      </c>
      <c r="F67" s="158">
        <v>22</v>
      </c>
      <c r="G67" s="159"/>
      <c r="H67" s="159"/>
      <c r="I67" s="159"/>
      <c r="J67" s="157"/>
      <c r="K67" s="160"/>
      <c r="L67" s="160"/>
      <c r="M67" s="160"/>
      <c r="N67" s="160"/>
      <c r="O67" s="160"/>
      <c r="P67" s="164"/>
      <c r="Q67" s="164"/>
      <c r="R67" s="164"/>
      <c r="S67" s="164"/>
      <c r="T67" s="161"/>
      <c r="U67" s="161"/>
      <c r="V67" s="164"/>
      <c r="X67">
        <v>0</v>
      </c>
      <c r="Z67">
        <v>0</v>
      </c>
    </row>
    <row r="68" spans="1:26" ht="24.95" customHeight="1" x14ac:dyDescent="0.25">
      <c r="A68" s="154"/>
      <c r="B68" s="149" t="s">
        <v>101</v>
      </c>
      <c r="C68" s="155" t="s">
        <v>204</v>
      </c>
      <c r="D68" s="149" t="s">
        <v>205</v>
      </c>
      <c r="E68" s="149" t="s">
        <v>93</v>
      </c>
      <c r="F68" s="150">
        <v>6</v>
      </c>
      <c r="G68" s="151"/>
      <c r="H68" s="151"/>
      <c r="I68" s="151"/>
      <c r="J68" s="149"/>
      <c r="K68" s="152"/>
      <c r="L68" s="152"/>
      <c r="M68" s="152"/>
      <c r="N68" s="152"/>
      <c r="O68" s="152"/>
      <c r="P68" s="156"/>
      <c r="Q68" s="156"/>
      <c r="R68" s="156"/>
      <c r="S68" s="156"/>
      <c r="T68" s="153"/>
      <c r="U68" s="153"/>
      <c r="V68" s="156"/>
      <c r="X68">
        <v>0</v>
      </c>
      <c r="Z68">
        <v>0</v>
      </c>
    </row>
    <row r="69" spans="1:26" ht="24.95" customHeight="1" x14ac:dyDescent="0.25">
      <c r="A69" s="162"/>
      <c r="B69" s="157" t="s">
        <v>97</v>
      </c>
      <c r="C69" s="163" t="s">
        <v>206</v>
      </c>
      <c r="D69" s="157" t="s">
        <v>207</v>
      </c>
      <c r="E69" s="157" t="s">
        <v>121</v>
      </c>
      <c r="F69" s="158">
        <v>6</v>
      </c>
      <c r="G69" s="159"/>
      <c r="H69" s="159"/>
      <c r="I69" s="159"/>
      <c r="J69" s="157"/>
      <c r="K69" s="160"/>
      <c r="L69" s="160"/>
      <c r="M69" s="160"/>
      <c r="N69" s="160"/>
      <c r="O69" s="160"/>
      <c r="P69" s="164"/>
      <c r="Q69" s="164"/>
      <c r="R69" s="164"/>
      <c r="S69" s="164"/>
      <c r="T69" s="161"/>
      <c r="U69" s="161"/>
      <c r="V69" s="164"/>
      <c r="X69">
        <v>0</v>
      </c>
      <c r="Z69">
        <v>0</v>
      </c>
    </row>
    <row r="70" spans="1:26" ht="24.95" customHeight="1" x14ac:dyDescent="0.25">
      <c r="A70" s="154"/>
      <c r="B70" s="149" t="s">
        <v>208</v>
      </c>
      <c r="C70" s="155" t="s">
        <v>209</v>
      </c>
      <c r="D70" s="149" t="s">
        <v>210</v>
      </c>
      <c r="E70" s="149" t="s">
        <v>147</v>
      </c>
      <c r="F70" s="150">
        <v>6</v>
      </c>
      <c r="G70" s="151"/>
      <c r="H70" s="151"/>
      <c r="I70" s="151"/>
      <c r="J70" s="149"/>
      <c r="K70" s="152"/>
      <c r="L70" s="152"/>
      <c r="M70" s="152"/>
      <c r="N70" s="152"/>
      <c r="O70" s="152"/>
      <c r="P70" s="156"/>
      <c r="Q70" s="156"/>
      <c r="R70" s="156"/>
      <c r="S70" s="156"/>
      <c r="T70" s="153"/>
      <c r="U70" s="153"/>
      <c r="V70" s="156"/>
      <c r="X70">
        <v>0</v>
      </c>
      <c r="Z70">
        <v>0</v>
      </c>
    </row>
    <row r="71" spans="1:26" ht="24.95" customHeight="1" x14ac:dyDescent="0.25">
      <c r="A71" s="162"/>
      <c r="B71" s="157" t="s">
        <v>148</v>
      </c>
      <c r="C71" s="163" t="s">
        <v>211</v>
      </c>
      <c r="D71" s="157" t="s">
        <v>212</v>
      </c>
      <c r="E71" s="157" t="s">
        <v>147</v>
      </c>
      <c r="F71" s="158">
        <v>6</v>
      </c>
      <c r="G71" s="159"/>
      <c r="H71" s="159"/>
      <c r="I71" s="159"/>
      <c r="J71" s="157"/>
      <c r="K71" s="160"/>
      <c r="L71" s="160"/>
      <c r="M71" s="160"/>
      <c r="N71" s="160"/>
      <c r="O71" s="160"/>
      <c r="P71" s="164"/>
      <c r="Q71" s="164"/>
      <c r="R71" s="164"/>
      <c r="S71" s="164"/>
      <c r="T71" s="161"/>
      <c r="U71" s="161"/>
      <c r="V71" s="164"/>
      <c r="X71">
        <v>0</v>
      </c>
      <c r="Z71">
        <v>0</v>
      </c>
    </row>
    <row r="72" spans="1:26" ht="24.95" customHeight="1" x14ac:dyDescent="0.25">
      <c r="A72" s="154"/>
      <c r="B72" s="149" t="s">
        <v>101</v>
      </c>
      <c r="C72" s="155" t="s">
        <v>213</v>
      </c>
      <c r="D72" s="149" t="s">
        <v>214</v>
      </c>
      <c r="E72" s="149" t="s">
        <v>147</v>
      </c>
      <c r="F72" s="150">
        <v>180</v>
      </c>
      <c r="G72" s="151"/>
      <c r="H72" s="151"/>
      <c r="I72" s="151"/>
      <c r="J72" s="149"/>
      <c r="K72" s="152"/>
      <c r="L72" s="152"/>
      <c r="M72" s="152"/>
      <c r="N72" s="152"/>
      <c r="O72" s="152"/>
      <c r="P72" s="156"/>
      <c r="Q72" s="156"/>
      <c r="R72" s="156"/>
      <c r="S72" s="156"/>
      <c r="T72" s="153"/>
      <c r="U72" s="153"/>
      <c r="V72" s="156"/>
      <c r="X72">
        <v>0</v>
      </c>
      <c r="Z72">
        <v>0</v>
      </c>
    </row>
    <row r="73" spans="1:26" ht="24.95" customHeight="1" x14ac:dyDescent="0.25">
      <c r="A73" s="162"/>
      <c r="B73" s="157" t="s">
        <v>148</v>
      </c>
      <c r="C73" s="163" t="s">
        <v>215</v>
      </c>
      <c r="D73" s="157" t="s">
        <v>216</v>
      </c>
      <c r="E73" s="157" t="s">
        <v>147</v>
      </c>
      <c r="F73" s="158">
        <v>180</v>
      </c>
      <c r="G73" s="159"/>
      <c r="H73" s="159"/>
      <c r="I73" s="159"/>
      <c r="J73" s="157"/>
      <c r="K73" s="160"/>
      <c r="L73" s="160"/>
      <c r="M73" s="160"/>
      <c r="N73" s="160"/>
      <c r="O73" s="160"/>
      <c r="P73" s="164"/>
      <c r="Q73" s="164"/>
      <c r="R73" s="164"/>
      <c r="S73" s="164"/>
      <c r="T73" s="161"/>
      <c r="U73" s="161"/>
      <c r="V73" s="164"/>
      <c r="X73">
        <v>0</v>
      </c>
      <c r="Z73">
        <v>0</v>
      </c>
    </row>
    <row r="74" spans="1:26" ht="24.95" customHeight="1" x14ac:dyDescent="0.25">
      <c r="A74" s="162"/>
      <c r="B74" s="157" t="s">
        <v>148</v>
      </c>
      <c r="C74" s="163" t="s">
        <v>217</v>
      </c>
      <c r="D74" s="157" t="s">
        <v>218</v>
      </c>
      <c r="E74" s="157" t="s">
        <v>147</v>
      </c>
      <c r="F74" s="158">
        <v>180</v>
      </c>
      <c r="G74" s="159"/>
      <c r="H74" s="159"/>
      <c r="I74" s="159"/>
      <c r="J74" s="157"/>
      <c r="K74" s="160"/>
      <c r="L74" s="160"/>
      <c r="M74" s="160"/>
      <c r="N74" s="160"/>
      <c r="O74" s="160"/>
      <c r="P74" s="164"/>
      <c r="Q74" s="164"/>
      <c r="R74" s="164"/>
      <c r="S74" s="164"/>
      <c r="T74" s="161"/>
      <c r="U74" s="161"/>
      <c r="V74" s="164"/>
      <c r="X74">
        <v>0</v>
      </c>
      <c r="Z74">
        <v>0</v>
      </c>
    </row>
    <row r="75" spans="1:26" ht="24.95" customHeight="1" x14ac:dyDescent="0.25">
      <c r="A75" s="162"/>
      <c r="B75" s="157" t="s">
        <v>148</v>
      </c>
      <c r="C75" s="163" t="s">
        <v>219</v>
      </c>
      <c r="D75" s="157" t="s">
        <v>220</v>
      </c>
      <c r="E75" s="157" t="s">
        <v>147</v>
      </c>
      <c r="F75" s="158">
        <v>180</v>
      </c>
      <c r="G75" s="159"/>
      <c r="H75" s="159"/>
      <c r="I75" s="159"/>
      <c r="J75" s="157"/>
      <c r="K75" s="160"/>
      <c r="L75" s="160"/>
      <c r="M75" s="160"/>
      <c r="N75" s="160"/>
      <c r="O75" s="160"/>
      <c r="P75" s="164"/>
      <c r="Q75" s="164"/>
      <c r="R75" s="164"/>
      <c r="S75" s="164"/>
      <c r="T75" s="161"/>
      <c r="U75" s="161"/>
      <c r="V75" s="164"/>
      <c r="X75">
        <v>0</v>
      </c>
      <c r="Z75">
        <v>0</v>
      </c>
    </row>
    <row r="76" spans="1:26" ht="24.95" customHeight="1" x14ac:dyDescent="0.25">
      <c r="A76" s="154"/>
      <c r="B76" s="149" t="s">
        <v>101</v>
      </c>
      <c r="C76" s="155" t="s">
        <v>221</v>
      </c>
      <c r="D76" s="149" t="s">
        <v>222</v>
      </c>
      <c r="E76" s="149" t="s">
        <v>147</v>
      </c>
      <c r="F76" s="150">
        <v>16</v>
      </c>
      <c r="G76" s="151"/>
      <c r="H76" s="151"/>
      <c r="I76" s="151"/>
      <c r="J76" s="149"/>
      <c r="K76" s="152"/>
      <c r="L76" s="152"/>
      <c r="M76" s="152"/>
      <c r="N76" s="152"/>
      <c r="O76" s="152"/>
      <c r="P76" s="156"/>
      <c r="Q76" s="156"/>
      <c r="R76" s="156"/>
      <c r="S76" s="156"/>
      <c r="T76" s="153"/>
      <c r="U76" s="153"/>
      <c r="V76" s="156"/>
      <c r="X76">
        <v>0</v>
      </c>
      <c r="Z76">
        <v>0</v>
      </c>
    </row>
    <row r="77" spans="1:26" ht="24.95" customHeight="1" x14ac:dyDescent="0.25">
      <c r="A77" s="162"/>
      <c r="B77" s="157" t="s">
        <v>148</v>
      </c>
      <c r="C77" s="163" t="s">
        <v>223</v>
      </c>
      <c r="D77" s="157" t="s">
        <v>224</v>
      </c>
      <c r="E77" s="157" t="s">
        <v>147</v>
      </c>
      <c r="F77" s="158">
        <v>16</v>
      </c>
      <c r="G77" s="159"/>
      <c r="H77" s="159"/>
      <c r="I77" s="159"/>
      <c r="J77" s="157"/>
      <c r="K77" s="160"/>
      <c r="L77" s="160"/>
      <c r="M77" s="160"/>
      <c r="N77" s="160"/>
      <c r="O77" s="160"/>
      <c r="P77" s="164"/>
      <c r="Q77" s="164"/>
      <c r="R77" s="164"/>
      <c r="S77" s="164"/>
      <c r="T77" s="161"/>
      <c r="U77" s="161"/>
      <c r="V77" s="164"/>
      <c r="X77">
        <v>0</v>
      </c>
      <c r="Z77">
        <v>0</v>
      </c>
    </row>
    <row r="78" spans="1:26" ht="24.95" customHeight="1" x14ac:dyDescent="0.25">
      <c r="A78" s="154"/>
      <c r="B78" s="149" t="s">
        <v>101</v>
      </c>
      <c r="C78" s="155" t="s">
        <v>225</v>
      </c>
      <c r="D78" s="149" t="s">
        <v>226</v>
      </c>
      <c r="E78" s="149" t="s">
        <v>93</v>
      </c>
      <c r="F78" s="150">
        <v>8</v>
      </c>
      <c r="G78" s="151"/>
      <c r="H78" s="151"/>
      <c r="I78" s="151"/>
      <c r="J78" s="149"/>
      <c r="K78" s="152"/>
      <c r="L78" s="152"/>
      <c r="M78" s="152"/>
      <c r="N78" s="152"/>
      <c r="O78" s="152"/>
      <c r="P78" s="156"/>
      <c r="Q78" s="156"/>
      <c r="R78" s="156"/>
      <c r="S78" s="156"/>
      <c r="T78" s="153"/>
      <c r="U78" s="153"/>
      <c r="V78" s="156"/>
      <c r="X78">
        <v>0</v>
      </c>
      <c r="Z78">
        <v>0</v>
      </c>
    </row>
    <row r="79" spans="1:26" ht="24.95" customHeight="1" x14ac:dyDescent="0.25">
      <c r="A79" s="162"/>
      <c r="B79" s="157" t="s">
        <v>97</v>
      </c>
      <c r="C79" s="163" t="s">
        <v>227</v>
      </c>
      <c r="D79" s="157" t="s">
        <v>228</v>
      </c>
      <c r="E79" s="157" t="s">
        <v>156</v>
      </c>
      <c r="F79" s="158">
        <v>8</v>
      </c>
      <c r="G79" s="159"/>
      <c r="H79" s="159"/>
      <c r="I79" s="159"/>
      <c r="J79" s="157"/>
      <c r="K79" s="160"/>
      <c r="L79" s="160"/>
      <c r="M79" s="160"/>
      <c r="N79" s="160"/>
      <c r="O79" s="160"/>
      <c r="P79" s="164"/>
      <c r="Q79" s="164"/>
      <c r="R79" s="164"/>
      <c r="S79" s="164"/>
      <c r="T79" s="161"/>
      <c r="U79" s="161"/>
      <c r="V79" s="164"/>
      <c r="X79">
        <v>0</v>
      </c>
      <c r="Z79">
        <v>0</v>
      </c>
    </row>
    <row r="80" spans="1:26" ht="24.95" customHeight="1" x14ac:dyDescent="0.25">
      <c r="A80" s="162"/>
      <c r="B80" s="157" t="s">
        <v>97</v>
      </c>
      <c r="C80" s="163" t="s">
        <v>229</v>
      </c>
      <c r="D80" s="157" t="s">
        <v>230</v>
      </c>
      <c r="E80" s="157" t="s">
        <v>156</v>
      </c>
      <c r="F80" s="158">
        <v>8</v>
      </c>
      <c r="G80" s="159"/>
      <c r="H80" s="159"/>
      <c r="I80" s="159"/>
      <c r="J80" s="157"/>
      <c r="K80" s="160"/>
      <c r="L80" s="160"/>
      <c r="M80" s="160"/>
      <c r="N80" s="160"/>
      <c r="O80" s="160"/>
      <c r="P80" s="164"/>
      <c r="Q80" s="164"/>
      <c r="R80" s="164"/>
      <c r="S80" s="164"/>
      <c r="T80" s="161"/>
      <c r="U80" s="161"/>
      <c r="V80" s="164"/>
      <c r="X80">
        <v>0</v>
      </c>
      <c r="Z80">
        <v>0</v>
      </c>
    </row>
    <row r="81" spans="1:26" ht="24.95" customHeight="1" x14ac:dyDescent="0.25">
      <c r="A81" s="162"/>
      <c r="B81" s="157" t="s">
        <v>97</v>
      </c>
      <c r="C81" s="163" t="s">
        <v>231</v>
      </c>
      <c r="D81" s="157" t="s">
        <v>232</v>
      </c>
      <c r="E81" s="157" t="s">
        <v>121</v>
      </c>
      <c r="F81" s="158">
        <v>8</v>
      </c>
      <c r="G81" s="159"/>
      <c r="H81" s="159"/>
      <c r="I81" s="159"/>
      <c r="J81" s="157"/>
      <c r="K81" s="160"/>
      <c r="L81" s="160"/>
      <c r="M81" s="160"/>
      <c r="N81" s="160"/>
      <c r="O81" s="160"/>
      <c r="P81" s="164"/>
      <c r="Q81" s="164"/>
      <c r="R81" s="164"/>
      <c r="S81" s="164"/>
      <c r="T81" s="161"/>
      <c r="U81" s="161"/>
      <c r="V81" s="164"/>
      <c r="X81">
        <v>0</v>
      </c>
      <c r="Z81">
        <v>0</v>
      </c>
    </row>
    <row r="82" spans="1:26" ht="24.95" customHeight="1" x14ac:dyDescent="0.25">
      <c r="A82" s="154"/>
      <c r="B82" s="149" t="s">
        <v>101</v>
      </c>
      <c r="C82" s="155" t="s">
        <v>233</v>
      </c>
      <c r="D82" s="149" t="s">
        <v>234</v>
      </c>
      <c r="E82" s="149" t="s">
        <v>90</v>
      </c>
      <c r="F82" s="150">
        <v>8</v>
      </c>
      <c r="G82" s="151"/>
      <c r="H82" s="151"/>
      <c r="I82" s="151"/>
      <c r="J82" s="149"/>
      <c r="K82" s="152"/>
      <c r="L82" s="152"/>
      <c r="M82" s="152"/>
      <c r="N82" s="152"/>
      <c r="O82" s="152"/>
      <c r="P82" s="156"/>
      <c r="Q82" s="156"/>
      <c r="R82" s="156"/>
      <c r="S82" s="156"/>
      <c r="T82" s="153"/>
      <c r="U82" s="153"/>
      <c r="V82" s="156"/>
      <c r="X82">
        <v>0</v>
      </c>
      <c r="Z82">
        <v>0</v>
      </c>
    </row>
    <row r="83" spans="1:26" ht="24.95" customHeight="1" x14ac:dyDescent="0.25">
      <c r="A83" s="154"/>
      <c r="B83" s="149" t="s">
        <v>101</v>
      </c>
      <c r="C83" s="155" t="s">
        <v>235</v>
      </c>
      <c r="D83" s="149" t="s">
        <v>236</v>
      </c>
      <c r="E83" s="149" t="s">
        <v>147</v>
      </c>
      <c r="F83" s="150">
        <v>6</v>
      </c>
      <c r="G83" s="151"/>
      <c r="H83" s="151"/>
      <c r="I83" s="151"/>
      <c r="J83" s="149"/>
      <c r="K83" s="152"/>
      <c r="L83" s="152"/>
      <c r="M83" s="152"/>
      <c r="N83" s="152"/>
      <c r="O83" s="152"/>
      <c r="P83" s="156"/>
      <c r="Q83" s="156"/>
      <c r="R83" s="156"/>
      <c r="S83" s="156"/>
      <c r="T83" s="153"/>
      <c r="U83" s="153"/>
      <c r="V83" s="156"/>
      <c r="X83">
        <v>0</v>
      </c>
      <c r="Z83">
        <v>0</v>
      </c>
    </row>
    <row r="84" spans="1:26" ht="24.95" customHeight="1" x14ac:dyDescent="0.25">
      <c r="A84" s="162"/>
      <c r="B84" s="157" t="s">
        <v>148</v>
      </c>
      <c r="C84" s="163" t="s">
        <v>237</v>
      </c>
      <c r="D84" s="157" t="s">
        <v>238</v>
      </c>
      <c r="E84" s="157" t="s">
        <v>147</v>
      </c>
      <c r="F84" s="158">
        <v>6</v>
      </c>
      <c r="G84" s="159"/>
      <c r="H84" s="159"/>
      <c r="I84" s="159"/>
      <c r="J84" s="157"/>
      <c r="K84" s="160"/>
      <c r="L84" s="160"/>
      <c r="M84" s="160"/>
      <c r="N84" s="160"/>
      <c r="O84" s="160"/>
      <c r="P84" s="164"/>
      <c r="Q84" s="164"/>
      <c r="R84" s="164"/>
      <c r="S84" s="164"/>
      <c r="T84" s="161"/>
      <c r="U84" s="161"/>
      <c r="V84" s="164"/>
      <c r="X84">
        <v>0</v>
      </c>
      <c r="Z84">
        <v>0</v>
      </c>
    </row>
    <row r="85" spans="1:26" ht="24.95" customHeight="1" x14ac:dyDescent="0.25">
      <c r="A85" s="154"/>
      <c r="B85" s="149" t="s">
        <v>101</v>
      </c>
      <c r="C85" s="155" t="s">
        <v>239</v>
      </c>
      <c r="D85" s="149" t="s">
        <v>240</v>
      </c>
      <c r="E85" s="149" t="s">
        <v>90</v>
      </c>
      <c r="F85" s="150">
        <v>135</v>
      </c>
      <c r="G85" s="151"/>
      <c r="H85" s="151"/>
      <c r="I85" s="151"/>
      <c r="J85" s="149"/>
      <c r="K85" s="152"/>
      <c r="L85" s="152"/>
      <c r="M85" s="152"/>
      <c r="N85" s="152"/>
      <c r="O85" s="152"/>
      <c r="P85" s="156"/>
      <c r="Q85" s="156"/>
      <c r="R85" s="156"/>
      <c r="S85" s="156"/>
      <c r="T85" s="153"/>
      <c r="U85" s="153"/>
      <c r="V85" s="156"/>
      <c r="X85">
        <v>0</v>
      </c>
      <c r="Z85">
        <v>0</v>
      </c>
    </row>
    <row r="86" spans="1:26" ht="24.95" customHeight="1" x14ac:dyDescent="0.25">
      <c r="A86" s="162"/>
      <c r="B86" s="157" t="s">
        <v>148</v>
      </c>
      <c r="C86" s="163" t="s">
        <v>241</v>
      </c>
      <c r="D86" s="157" t="s">
        <v>242</v>
      </c>
      <c r="E86" s="157" t="s">
        <v>243</v>
      </c>
      <c r="F86" s="158">
        <v>81</v>
      </c>
      <c r="G86" s="159"/>
      <c r="H86" s="159"/>
      <c r="I86" s="159"/>
      <c r="J86" s="157"/>
      <c r="K86" s="160"/>
      <c r="L86" s="160"/>
      <c r="M86" s="160"/>
      <c r="N86" s="160"/>
      <c r="O86" s="160"/>
      <c r="P86" s="164"/>
      <c r="Q86" s="164"/>
      <c r="R86" s="164"/>
      <c r="S86" s="164"/>
      <c r="T86" s="161"/>
      <c r="U86" s="161"/>
      <c r="V86" s="164"/>
      <c r="X86">
        <v>0</v>
      </c>
      <c r="Z86">
        <v>0</v>
      </c>
    </row>
    <row r="87" spans="1:26" ht="24.95" customHeight="1" x14ac:dyDescent="0.25">
      <c r="A87" s="154"/>
      <c r="B87" s="149" t="s">
        <v>101</v>
      </c>
      <c r="C87" s="155" t="s">
        <v>244</v>
      </c>
      <c r="D87" s="149" t="s">
        <v>245</v>
      </c>
      <c r="E87" s="149" t="s">
        <v>147</v>
      </c>
      <c r="F87" s="150">
        <v>64</v>
      </c>
      <c r="G87" s="151"/>
      <c r="H87" s="151"/>
      <c r="I87" s="151"/>
      <c r="J87" s="149"/>
      <c r="K87" s="152"/>
      <c r="L87" s="152"/>
      <c r="M87" s="152"/>
      <c r="N87" s="152"/>
      <c r="O87" s="152"/>
      <c r="P87" s="156"/>
      <c r="Q87" s="156"/>
      <c r="R87" s="156"/>
      <c r="S87" s="156"/>
      <c r="T87" s="153"/>
      <c r="U87" s="153"/>
      <c r="V87" s="156"/>
      <c r="X87">
        <v>0</v>
      </c>
      <c r="Z87">
        <v>0</v>
      </c>
    </row>
    <row r="88" spans="1:26" ht="24.95" customHeight="1" x14ac:dyDescent="0.25">
      <c r="A88" s="162"/>
      <c r="B88" s="157" t="s">
        <v>148</v>
      </c>
      <c r="C88" s="163" t="s">
        <v>246</v>
      </c>
      <c r="D88" s="157" t="s">
        <v>247</v>
      </c>
      <c r="E88" s="157" t="s">
        <v>147</v>
      </c>
      <c r="F88" s="158">
        <v>64</v>
      </c>
      <c r="G88" s="159"/>
      <c r="H88" s="159"/>
      <c r="I88" s="159"/>
      <c r="J88" s="157"/>
      <c r="K88" s="160"/>
      <c r="L88" s="160"/>
      <c r="M88" s="160"/>
      <c r="N88" s="160"/>
      <c r="O88" s="160"/>
      <c r="P88" s="164"/>
      <c r="Q88" s="164"/>
      <c r="R88" s="164"/>
      <c r="S88" s="164"/>
      <c r="T88" s="161"/>
      <c r="U88" s="161"/>
      <c r="V88" s="164"/>
      <c r="X88">
        <v>0</v>
      </c>
      <c r="Z88">
        <v>0</v>
      </c>
    </row>
    <row r="89" spans="1:26" ht="24.95" customHeight="1" x14ac:dyDescent="0.25">
      <c r="A89" s="154"/>
      <c r="B89" s="149" t="s">
        <v>101</v>
      </c>
      <c r="C89" s="155" t="s">
        <v>248</v>
      </c>
      <c r="D89" s="149" t="s">
        <v>249</v>
      </c>
      <c r="E89" s="149" t="s">
        <v>147</v>
      </c>
      <c r="F89" s="150">
        <v>6</v>
      </c>
      <c r="G89" s="151"/>
      <c r="H89" s="151"/>
      <c r="I89" s="151"/>
      <c r="J89" s="149"/>
      <c r="K89" s="152"/>
      <c r="L89" s="152"/>
      <c r="M89" s="152"/>
      <c r="N89" s="152"/>
      <c r="O89" s="152"/>
      <c r="P89" s="156"/>
      <c r="Q89" s="156"/>
      <c r="R89" s="156"/>
      <c r="S89" s="156"/>
      <c r="T89" s="153"/>
      <c r="U89" s="153"/>
      <c r="V89" s="156"/>
      <c r="X89">
        <v>0</v>
      </c>
      <c r="Z89">
        <v>0</v>
      </c>
    </row>
    <row r="90" spans="1:26" ht="24.95" customHeight="1" x14ac:dyDescent="0.25">
      <c r="A90" s="162"/>
      <c r="B90" s="157" t="s">
        <v>148</v>
      </c>
      <c r="C90" s="163" t="s">
        <v>250</v>
      </c>
      <c r="D90" s="157" t="s">
        <v>251</v>
      </c>
      <c r="E90" s="157" t="s">
        <v>147</v>
      </c>
      <c r="F90" s="158">
        <v>6</v>
      </c>
      <c r="G90" s="159"/>
      <c r="H90" s="159"/>
      <c r="I90" s="159"/>
      <c r="J90" s="157"/>
      <c r="K90" s="160"/>
      <c r="L90" s="160"/>
      <c r="M90" s="160"/>
      <c r="N90" s="160"/>
      <c r="O90" s="160"/>
      <c r="P90" s="164"/>
      <c r="Q90" s="164"/>
      <c r="R90" s="164"/>
      <c r="S90" s="164"/>
      <c r="T90" s="161"/>
      <c r="U90" s="161"/>
      <c r="V90" s="164"/>
      <c r="X90">
        <v>0</v>
      </c>
      <c r="Z90">
        <v>0</v>
      </c>
    </row>
    <row r="91" spans="1:26" ht="24.95" customHeight="1" x14ac:dyDescent="0.25">
      <c r="A91" s="154"/>
      <c r="B91" s="149" t="s">
        <v>101</v>
      </c>
      <c r="C91" s="155" t="s">
        <v>252</v>
      </c>
      <c r="D91" s="149" t="s">
        <v>253</v>
      </c>
      <c r="E91" s="149" t="s">
        <v>90</v>
      </c>
      <c r="F91" s="150">
        <v>360</v>
      </c>
      <c r="G91" s="151"/>
      <c r="H91" s="151"/>
      <c r="I91" s="151"/>
      <c r="J91" s="149"/>
      <c r="K91" s="152"/>
      <c r="L91" s="152"/>
      <c r="M91" s="152"/>
      <c r="N91" s="152"/>
      <c r="O91" s="152"/>
      <c r="P91" s="156"/>
      <c r="Q91" s="156"/>
      <c r="R91" s="156"/>
      <c r="S91" s="156"/>
      <c r="T91" s="153"/>
      <c r="U91" s="153"/>
      <c r="V91" s="156"/>
      <c r="X91">
        <v>0</v>
      </c>
      <c r="Z91">
        <v>0</v>
      </c>
    </row>
    <row r="92" spans="1:26" ht="24.95" customHeight="1" x14ac:dyDescent="0.25">
      <c r="A92" s="162"/>
      <c r="B92" s="157" t="s">
        <v>97</v>
      </c>
      <c r="C92" s="163" t="s">
        <v>254</v>
      </c>
      <c r="D92" s="157" t="s">
        <v>255</v>
      </c>
      <c r="E92" s="157" t="s">
        <v>256</v>
      </c>
      <c r="F92" s="158">
        <v>360</v>
      </c>
      <c r="G92" s="159"/>
      <c r="H92" s="159"/>
      <c r="I92" s="159"/>
      <c r="J92" s="157"/>
      <c r="K92" s="160"/>
      <c r="L92" s="160"/>
      <c r="M92" s="160"/>
      <c r="N92" s="160"/>
      <c r="O92" s="160"/>
      <c r="P92" s="164"/>
      <c r="Q92" s="164"/>
      <c r="R92" s="164"/>
      <c r="S92" s="164"/>
      <c r="T92" s="161"/>
      <c r="U92" s="161"/>
      <c r="V92" s="164"/>
      <c r="X92">
        <v>0</v>
      </c>
      <c r="Z92">
        <v>0</v>
      </c>
    </row>
    <row r="93" spans="1:26" ht="24.95" customHeight="1" x14ac:dyDescent="0.25">
      <c r="A93" s="154"/>
      <c r="B93" s="149" t="s">
        <v>101</v>
      </c>
      <c r="C93" s="155" t="s">
        <v>257</v>
      </c>
      <c r="D93" s="149" t="s">
        <v>258</v>
      </c>
      <c r="E93" s="149" t="s">
        <v>90</v>
      </c>
      <c r="F93" s="150">
        <v>620</v>
      </c>
      <c r="G93" s="151"/>
      <c r="H93" s="151"/>
      <c r="I93" s="151"/>
      <c r="J93" s="149"/>
      <c r="K93" s="152"/>
      <c r="L93" s="152"/>
      <c r="M93" s="152"/>
      <c r="N93" s="152"/>
      <c r="O93" s="152"/>
      <c r="P93" s="156"/>
      <c r="Q93" s="156"/>
      <c r="R93" s="156"/>
      <c r="S93" s="156"/>
      <c r="T93" s="153"/>
      <c r="U93" s="153"/>
      <c r="V93" s="156"/>
      <c r="X93">
        <v>0</v>
      </c>
      <c r="Z93">
        <v>0</v>
      </c>
    </row>
    <row r="94" spans="1:26" ht="24.95" customHeight="1" x14ac:dyDescent="0.25">
      <c r="A94" s="162"/>
      <c r="B94" s="157" t="s">
        <v>97</v>
      </c>
      <c r="C94" s="163" t="s">
        <v>259</v>
      </c>
      <c r="D94" s="157" t="s">
        <v>260</v>
      </c>
      <c r="E94" s="157" t="s">
        <v>256</v>
      </c>
      <c r="F94" s="158">
        <v>620</v>
      </c>
      <c r="G94" s="159"/>
      <c r="H94" s="159"/>
      <c r="I94" s="159"/>
      <c r="J94" s="157"/>
      <c r="K94" s="160"/>
      <c r="L94" s="160"/>
      <c r="M94" s="160"/>
      <c r="N94" s="160"/>
      <c r="O94" s="160"/>
      <c r="P94" s="164"/>
      <c r="Q94" s="164"/>
      <c r="R94" s="164"/>
      <c r="S94" s="164"/>
      <c r="T94" s="161"/>
      <c r="U94" s="161"/>
      <c r="V94" s="164"/>
      <c r="X94">
        <v>0</v>
      </c>
      <c r="Z94">
        <v>0</v>
      </c>
    </row>
    <row r="95" spans="1:26" ht="24.95" customHeight="1" x14ac:dyDescent="0.25">
      <c r="A95" s="154"/>
      <c r="B95" s="149" t="s">
        <v>101</v>
      </c>
      <c r="C95" s="155" t="s">
        <v>261</v>
      </c>
      <c r="D95" s="149" t="s">
        <v>262</v>
      </c>
      <c r="E95" s="149" t="s">
        <v>90</v>
      </c>
      <c r="F95" s="150">
        <v>120</v>
      </c>
      <c r="G95" s="151"/>
      <c r="H95" s="151"/>
      <c r="I95" s="151"/>
      <c r="J95" s="149"/>
      <c r="K95" s="152"/>
      <c r="L95" s="152"/>
      <c r="M95" s="152"/>
      <c r="N95" s="152"/>
      <c r="O95" s="152"/>
      <c r="P95" s="156"/>
      <c r="Q95" s="156"/>
      <c r="R95" s="156"/>
      <c r="S95" s="156"/>
      <c r="T95" s="153"/>
      <c r="U95" s="153"/>
      <c r="V95" s="156"/>
      <c r="X95">
        <v>0</v>
      </c>
      <c r="Z95">
        <v>0</v>
      </c>
    </row>
    <row r="96" spans="1:26" ht="24.95" customHeight="1" x14ac:dyDescent="0.25">
      <c r="A96" s="162"/>
      <c r="B96" s="157" t="s">
        <v>97</v>
      </c>
      <c r="C96" s="163" t="s">
        <v>263</v>
      </c>
      <c r="D96" s="157" t="s">
        <v>264</v>
      </c>
      <c r="E96" s="157" t="s">
        <v>256</v>
      </c>
      <c r="F96" s="158">
        <v>120</v>
      </c>
      <c r="G96" s="159"/>
      <c r="H96" s="159"/>
      <c r="I96" s="159"/>
      <c r="J96" s="157"/>
      <c r="K96" s="160"/>
      <c r="L96" s="160"/>
      <c r="M96" s="160"/>
      <c r="N96" s="160"/>
      <c r="O96" s="160"/>
      <c r="P96" s="164"/>
      <c r="Q96" s="164"/>
      <c r="R96" s="164"/>
      <c r="S96" s="164"/>
      <c r="T96" s="161"/>
      <c r="U96" s="161"/>
      <c r="V96" s="164"/>
      <c r="X96">
        <v>0</v>
      </c>
      <c r="Z96">
        <v>0</v>
      </c>
    </row>
    <row r="97" spans="1:26" ht="24.95" customHeight="1" x14ac:dyDescent="0.25">
      <c r="A97" s="154"/>
      <c r="B97" s="149" t="s">
        <v>101</v>
      </c>
      <c r="C97" s="155" t="s">
        <v>265</v>
      </c>
      <c r="D97" s="149" t="s">
        <v>266</v>
      </c>
      <c r="E97" s="149" t="s">
        <v>90</v>
      </c>
      <c r="F97" s="150">
        <v>190</v>
      </c>
      <c r="G97" s="151"/>
      <c r="H97" s="151"/>
      <c r="I97" s="151"/>
      <c r="J97" s="149"/>
      <c r="K97" s="152"/>
      <c r="L97" s="152"/>
      <c r="M97" s="152"/>
      <c r="N97" s="152"/>
      <c r="O97" s="152"/>
      <c r="P97" s="156"/>
      <c r="Q97" s="156"/>
      <c r="R97" s="156"/>
      <c r="S97" s="156"/>
      <c r="T97" s="153"/>
      <c r="U97" s="153"/>
      <c r="V97" s="156"/>
      <c r="X97">
        <v>0</v>
      </c>
      <c r="Z97">
        <v>0</v>
      </c>
    </row>
    <row r="98" spans="1:26" ht="24.95" customHeight="1" x14ac:dyDescent="0.25">
      <c r="A98" s="162"/>
      <c r="B98" s="157" t="s">
        <v>97</v>
      </c>
      <c r="C98" s="163" t="s">
        <v>267</v>
      </c>
      <c r="D98" s="157" t="s">
        <v>268</v>
      </c>
      <c r="E98" s="157" t="s">
        <v>256</v>
      </c>
      <c r="F98" s="158">
        <v>190</v>
      </c>
      <c r="G98" s="159"/>
      <c r="H98" s="159"/>
      <c r="I98" s="159"/>
      <c r="J98" s="157"/>
      <c r="K98" s="160"/>
      <c r="L98" s="160"/>
      <c r="M98" s="160"/>
      <c r="N98" s="160"/>
      <c r="O98" s="160"/>
      <c r="P98" s="164"/>
      <c r="Q98" s="164"/>
      <c r="R98" s="164"/>
      <c r="S98" s="164"/>
      <c r="T98" s="161"/>
      <c r="U98" s="161"/>
      <c r="V98" s="164"/>
      <c r="X98">
        <v>0</v>
      </c>
      <c r="Z98">
        <v>0</v>
      </c>
    </row>
    <row r="99" spans="1:26" ht="24.95" customHeight="1" x14ac:dyDescent="0.25">
      <c r="A99" s="154"/>
      <c r="B99" s="149" t="s">
        <v>101</v>
      </c>
      <c r="C99" s="155" t="s">
        <v>269</v>
      </c>
      <c r="D99" s="149" t="s">
        <v>270</v>
      </c>
      <c r="E99" s="149" t="s">
        <v>90</v>
      </c>
      <c r="F99" s="150">
        <v>120</v>
      </c>
      <c r="G99" s="151"/>
      <c r="H99" s="151"/>
      <c r="I99" s="151"/>
      <c r="J99" s="149"/>
      <c r="K99" s="152"/>
      <c r="L99" s="152"/>
      <c r="M99" s="152"/>
      <c r="N99" s="152"/>
      <c r="O99" s="152"/>
      <c r="P99" s="156"/>
      <c r="Q99" s="156"/>
      <c r="R99" s="156"/>
      <c r="S99" s="156"/>
      <c r="T99" s="153"/>
      <c r="U99" s="153"/>
      <c r="V99" s="156"/>
      <c r="X99">
        <v>0</v>
      </c>
      <c r="Z99">
        <v>0</v>
      </c>
    </row>
    <row r="100" spans="1:26" ht="24.95" customHeight="1" x14ac:dyDescent="0.25">
      <c r="A100" s="162"/>
      <c r="B100" s="157" t="s">
        <v>97</v>
      </c>
      <c r="C100" s="163" t="s">
        <v>271</v>
      </c>
      <c r="D100" s="157" t="s">
        <v>272</v>
      </c>
      <c r="E100" s="157" t="s">
        <v>256</v>
      </c>
      <c r="F100" s="158">
        <v>120</v>
      </c>
      <c r="G100" s="159"/>
      <c r="H100" s="159"/>
      <c r="I100" s="159"/>
      <c r="J100" s="157"/>
      <c r="K100" s="160"/>
      <c r="L100" s="160"/>
      <c r="M100" s="160"/>
      <c r="N100" s="160"/>
      <c r="O100" s="160"/>
      <c r="P100" s="164"/>
      <c r="Q100" s="164"/>
      <c r="R100" s="164"/>
      <c r="S100" s="164"/>
      <c r="T100" s="161"/>
      <c r="U100" s="161"/>
      <c r="V100" s="164"/>
      <c r="X100">
        <v>0</v>
      </c>
      <c r="Z100">
        <v>0</v>
      </c>
    </row>
    <row r="101" spans="1:26" ht="24.95" customHeight="1" x14ac:dyDescent="0.25">
      <c r="A101" s="154"/>
      <c r="B101" s="149" t="s">
        <v>101</v>
      </c>
      <c r="C101" s="155" t="s">
        <v>273</v>
      </c>
      <c r="D101" s="149" t="s">
        <v>274</v>
      </c>
      <c r="E101" s="149" t="s">
        <v>90</v>
      </c>
      <c r="F101" s="150">
        <v>20</v>
      </c>
      <c r="G101" s="151"/>
      <c r="H101" s="151"/>
      <c r="I101" s="151"/>
      <c r="J101" s="149"/>
      <c r="K101" s="152"/>
      <c r="L101" s="152"/>
      <c r="M101" s="152"/>
      <c r="N101" s="152"/>
      <c r="O101" s="152"/>
      <c r="P101" s="156"/>
      <c r="Q101" s="156"/>
      <c r="R101" s="156"/>
      <c r="S101" s="156"/>
      <c r="T101" s="153"/>
      <c r="U101" s="153"/>
      <c r="V101" s="156"/>
      <c r="X101">
        <v>0</v>
      </c>
      <c r="Z101">
        <v>0</v>
      </c>
    </row>
    <row r="102" spans="1:26" ht="24.95" customHeight="1" x14ac:dyDescent="0.25">
      <c r="A102" s="162"/>
      <c r="B102" s="157" t="s">
        <v>97</v>
      </c>
      <c r="C102" s="163" t="s">
        <v>275</v>
      </c>
      <c r="D102" s="157" t="s">
        <v>276</v>
      </c>
      <c r="E102" s="157" t="s">
        <v>256</v>
      </c>
      <c r="F102" s="158">
        <v>20</v>
      </c>
      <c r="G102" s="159"/>
      <c r="H102" s="159"/>
      <c r="I102" s="159"/>
      <c r="J102" s="157"/>
      <c r="K102" s="160"/>
      <c r="L102" s="160"/>
      <c r="M102" s="160"/>
      <c r="N102" s="160"/>
      <c r="O102" s="160"/>
      <c r="P102" s="164"/>
      <c r="Q102" s="164"/>
      <c r="R102" s="164"/>
      <c r="S102" s="164"/>
      <c r="T102" s="161"/>
      <c r="U102" s="161"/>
      <c r="V102" s="164"/>
      <c r="X102">
        <v>0</v>
      </c>
      <c r="Z102">
        <v>0</v>
      </c>
    </row>
    <row r="103" spans="1:26" ht="24.95" customHeight="1" x14ac:dyDescent="0.25">
      <c r="A103" s="154"/>
      <c r="B103" s="149" t="s">
        <v>101</v>
      </c>
      <c r="C103" s="155" t="s">
        <v>277</v>
      </c>
      <c r="D103" s="149" t="s">
        <v>278</v>
      </c>
      <c r="E103" s="149" t="s">
        <v>147</v>
      </c>
      <c r="F103" s="150">
        <v>2</v>
      </c>
      <c r="G103" s="151"/>
      <c r="H103" s="151"/>
      <c r="I103" s="151"/>
      <c r="J103" s="149"/>
      <c r="K103" s="152"/>
      <c r="L103" s="152"/>
      <c r="M103" s="152"/>
      <c r="N103" s="152"/>
      <c r="O103" s="152"/>
      <c r="P103" s="156"/>
      <c r="Q103" s="156"/>
      <c r="R103" s="156"/>
      <c r="S103" s="156"/>
      <c r="T103" s="153"/>
      <c r="U103" s="153"/>
      <c r="V103" s="156"/>
      <c r="X103">
        <v>0</v>
      </c>
      <c r="Z103">
        <v>0</v>
      </c>
    </row>
    <row r="104" spans="1:26" ht="24.95" customHeight="1" x14ac:dyDescent="0.25">
      <c r="A104" s="162"/>
      <c r="B104" s="157" t="s">
        <v>97</v>
      </c>
      <c r="C104" s="163" t="s">
        <v>279</v>
      </c>
      <c r="D104" s="157" t="s">
        <v>280</v>
      </c>
      <c r="E104" s="157" t="s">
        <v>121</v>
      </c>
      <c r="F104" s="158">
        <v>2</v>
      </c>
      <c r="G104" s="159"/>
      <c r="H104" s="159"/>
      <c r="I104" s="159"/>
      <c r="J104" s="157"/>
      <c r="K104" s="160"/>
      <c r="L104" s="160"/>
      <c r="M104" s="160"/>
      <c r="N104" s="160"/>
      <c r="O104" s="160"/>
      <c r="P104" s="164"/>
      <c r="Q104" s="164"/>
      <c r="R104" s="164"/>
      <c r="S104" s="164"/>
      <c r="T104" s="161"/>
      <c r="U104" s="161"/>
      <c r="V104" s="164"/>
      <c r="X104">
        <v>0</v>
      </c>
      <c r="Z104">
        <v>0</v>
      </c>
    </row>
    <row r="105" spans="1:26" ht="24.95" customHeight="1" x14ac:dyDescent="0.25">
      <c r="A105" s="154"/>
      <c r="B105" s="149" t="s">
        <v>208</v>
      </c>
      <c r="C105" s="155" t="s">
        <v>281</v>
      </c>
      <c r="D105" s="149" t="s">
        <v>282</v>
      </c>
      <c r="E105" s="149" t="s">
        <v>283</v>
      </c>
      <c r="F105" s="150">
        <v>1</v>
      </c>
      <c r="G105" s="151"/>
      <c r="H105" s="151"/>
      <c r="I105" s="151"/>
      <c r="J105" s="149"/>
      <c r="K105" s="152"/>
      <c r="L105" s="152"/>
      <c r="M105" s="152"/>
      <c r="N105" s="152"/>
      <c r="O105" s="152"/>
      <c r="P105" s="156"/>
      <c r="Q105" s="156"/>
      <c r="R105" s="156"/>
      <c r="S105" s="156"/>
      <c r="T105" s="153"/>
      <c r="U105" s="153"/>
      <c r="V105" s="156"/>
      <c r="X105">
        <v>0</v>
      </c>
      <c r="Z105">
        <v>0</v>
      </c>
    </row>
    <row r="106" spans="1:26" x14ac:dyDescent="0.25">
      <c r="A106" s="56"/>
      <c r="B106" s="56"/>
      <c r="C106" s="148" t="s">
        <v>100</v>
      </c>
      <c r="D106" s="147" t="s">
        <v>69</v>
      </c>
      <c r="E106" s="56"/>
      <c r="F106" s="146"/>
      <c r="G106" s="134"/>
      <c r="H106" s="134"/>
      <c r="I106" s="134"/>
      <c r="J106" s="56"/>
      <c r="K106" s="56"/>
      <c r="L106" s="56"/>
      <c r="M106" s="56"/>
      <c r="N106" s="56"/>
      <c r="O106" s="56"/>
      <c r="P106" s="165"/>
      <c r="Q106" s="56"/>
      <c r="R106" s="56"/>
      <c r="S106" s="165"/>
      <c r="T106" s="125"/>
      <c r="U106" s="125"/>
      <c r="V106" s="165"/>
      <c r="W106" s="125"/>
      <c r="X106" s="125"/>
      <c r="Y106" s="125"/>
      <c r="Z106" s="125"/>
    </row>
    <row r="107" spans="1:26" x14ac:dyDescent="0.25">
      <c r="A107" s="2"/>
      <c r="B107" s="2"/>
      <c r="C107" s="2"/>
      <c r="D107" s="2"/>
      <c r="E107" s="2"/>
      <c r="F107" s="140"/>
      <c r="G107" s="141"/>
      <c r="H107" s="141"/>
      <c r="I107" s="141"/>
      <c r="J107" s="2"/>
      <c r="K107" s="2"/>
      <c r="L107" s="2"/>
      <c r="M107" s="2"/>
      <c r="N107" s="2"/>
      <c r="O107" s="2"/>
      <c r="P107" s="2"/>
      <c r="Q107" s="2"/>
      <c r="R107" s="2"/>
      <c r="S107" s="2"/>
      <c r="V107" s="2"/>
    </row>
    <row r="108" spans="1:26" x14ac:dyDescent="0.25">
      <c r="A108" s="56"/>
      <c r="B108" s="56"/>
      <c r="C108" s="56"/>
      <c r="D108" s="131" t="s">
        <v>68</v>
      </c>
      <c r="E108" s="56"/>
      <c r="F108" s="146"/>
      <c r="G108" s="134"/>
      <c r="H108" s="134"/>
      <c r="I108" s="134"/>
      <c r="J108" s="69"/>
      <c r="K108" s="56"/>
      <c r="L108" s="69"/>
      <c r="M108" s="69"/>
      <c r="N108" s="56"/>
      <c r="O108" s="56"/>
      <c r="P108" s="165"/>
      <c r="Q108" s="56"/>
      <c r="R108" s="56"/>
      <c r="S108" s="165"/>
      <c r="T108" s="125"/>
      <c r="U108" s="125"/>
      <c r="V108" s="165"/>
    </row>
    <row r="109" spans="1:26" x14ac:dyDescent="0.25">
      <c r="A109" s="2"/>
      <c r="B109" s="2"/>
      <c r="C109" s="2"/>
      <c r="D109" s="2"/>
      <c r="E109" s="2"/>
      <c r="F109" s="140"/>
      <c r="G109" s="141"/>
      <c r="H109" s="141"/>
      <c r="I109" s="141"/>
      <c r="J109" s="2"/>
      <c r="K109" s="2"/>
      <c r="L109" s="2"/>
      <c r="M109" s="2"/>
      <c r="N109" s="2"/>
      <c r="O109" s="2"/>
      <c r="P109" s="2"/>
      <c r="Q109" s="2"/>
      <c r="R109" s="2"/>
      <c r="S109" s="2"/>
      <c r="V109" s="2"/>
    </row>
    <row r="110" spans="1:26" x14ac:dyDescent="0.25">
      <c r="A110" s="56"/>
      <c r="B110" s="56"/>
      <c r="C110" s="56"/>
      <c r="D110" s="131" t="s">
        <v>8</v>
      </c>
      <c r="E110" s="56"/>
      <c r="F110" s="146"/>
      <c r="G110" s="69"/>
      <c r="H110" s="69"/>
      <c r="I110" s="69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125"/>
      <c r="U110" s="125"/>
      <c r="V110" s="56"/>
      <c r="W110" s="125"/>
      <c r="X110" s="125"/>
      <c r="Y110" s="125"/>
      <c r="Z110" s="125"/>
    </row>
    <row r="111" spans="1:26" x14ac:dyDescent="0.25">
      <c r="A111" s="56"/>
      <c r="B111" s="56"/>
      <c r="C111" s="148" t="s">
        <v>284</v>
      </c>
      <c r="D111" s="147" t="s">
        <v>70</v>
      </c>
      <c r="E111" s="56"/>
      <c r="F111" s="146"/>
      <c r="G111" s="69"/>
      <c r="H111" s="69"/>
      <c r="I111" s="69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125"/>
      <c r="U111" s="125"/>
      <c r="V111" s="56"/>
      <c r="W111" s="125"/>
      <c r="X111" s="125"/>
      <c r="Y111" s="125"/>
      <c r="Z111" s="125"/>
    </row>
    <row r="112" spans="1:26" ht="24.95" customHeight="1" x14ac:dyDescent="0.25">
      <c r="A112" s="154"/>
      <c r="B112" s="149" t="s">
        <v>208</v>
      </c>
      <c r="C112" s="155" t="s">
        <v>285</v>
      </c>
      <c r="D112" s="149" t="s">
        <v>286</v>
      </c>
      <c r="E112" s="149" t="s">
        <v>287</v>
      </c>
      <c r="F112" s="150">
        <v>8</v>
      </c>
      <c r="G112" s="151"/>
      <c r="H112" s="151"/>
      <c r="I112" s="151"/>
      <c r="J112" s="149"/>
      <c r="K112" s="152"/>
      <c r="L112" s="152"/>
      <c r="M112" s="152"/>
      <c r="N112" s="152"/>
      <c r="O112" s="152"/>
      <c r="P112" s="156"/>
      <c r="Q112" s="156"/>
      <c r="R112" s="156"/>
      <c r="S112" s="156"/>
      <c r="T112" s="153"/>
      <c r="U112" s="153"/>
      <c r="V112" s="156"/>
      <c r="X112">
        <v>0</v>
      </c>
      <c r="Y112">
        <f>ROUND(F112*(G112+H112),2)</f>
        <v>0</v>
      </c>
      <c r="Z112">
        <v>0</v>
      </c>
    </row>
    <row r="113" spans="1:26" ht="35.1" customHeight="1" x14ac:dyDescent="0.25">
      <c r="A113" s="154"/>
      <c r="B113" s="149" t="s">
        <v>288</v>
      </c>
      <c r="C113" s="155" t="s">
        <v>289</v>
      </c>
      <c r="D113" s="149" t="s">
        <v>290</v>
      </c>
      <c r="E113" s="149" t="s">
        <v>287</v>
      </c>
      <c r="F113" s="150">
        <v>16</v>
      </c>
      <c r="G113" s="151"/>
      <c r="H113" s="151"/>
      <c r="I113" s="151"/>
      <c r="J113" s="149"/>
      <c r="K113" s="152"/>
      <c r="L113" s="152"/>
      <c r="M113" s="152"/>
      <c r="N113" s="152"/>
      <c r="O113" s="152"/>
      <c r="P113" s="156"/>
      <c r="Q113" s="156"/>
      <c r="R113" s="156"/>
      <c r="S113" s="156"/>
      <c r="T113" s="153"/>
      <c r="U113" s="153"/>
      <c r="V113" s="156"/>
      <c r="X113">
        <v>0</v>
      </c>
      <c r="Y113">
        <f>ROUND(F113*(G113+H113),2)</f>
        <v>0</v>
      </c>
      <c r="Z113">
        <v>0</v>
      </c>
    </row>
    <row r="114" spans="1:26" x14ac:dyDescent="0.25">
      <c r="A114" s="56"/>
      <c r="B114" s="56"/>
      <c r="C114" s="148" t="s">
        <v>284</v>
      </c>
      <c r="D114" s="147" t="s">
        <v>70</v>
      </c>
      <c r="E114" s="56"/>
      <c r="F114" s="146"/>
      <c r="G114" s="134"/>
      <c r="H114" s="134"/>
      <c r="I114" s="134"/>
      <c r="J114" s="56"/>
      <c r="K114" s="56"/>
      <c r="L114" s="56"/>
      <c r="M114" s="56"/>
      <c r="N114" s="56"/>
      <c r="O114" s="56"/>
      <c r="P114" s="165"/>
      <c r="Q114" s="2"/>
      <c r="R114" s="2"/>
      <c r="S114" s="165"/>
      <c r="T114" s="1"/>
      <c r="U114" s="1"/>
      <c r="V114" s="165"/>
    </row>
    <row r="115" spans="1:26" x14ac:dyDescent="0.25">
      <c r="A115" s="2"/>
      <c r="B115" s="2"/>
      <c r="C115" s="2"/>
      <c r="D115" s="2"/>
      <c r="E115" s="2"/>
      <c r="F115" s="140"/>
      <c r="G115" s="141"/>
      <c r="H115" s="141"/>
      <c r="I115" s="141"/>
      <c r="J115" s="2"/>
      <c r="K115" s="2"/>
      <c r="L115" s="2"/>
      <c r="M115" s="2"/>
      <c r="N115" s="2"/>
      <c r="O115" s="2"/>
      <c r="P115" s="2"/>
      <c r="Q115" s="2"/>
      <c r="R115" s="2"/>
      <c r="S115" s="2"/>
      <c r="V115" s="2"/>
    </row>
    <row r="116" spans="1:26" x14ac:dyDescent="0.25">
      <c r="A116" s="56"/>
      <c r="B116" s="56"/>
      <c r="C116" s="56"/>
      <c r="D116" s="131" t="s">
        <v>8</v>
      </c>
      <c r="E116" s="56"/>
      <c r="F116" s="146"/>
      <c r="G116" s="134"/>
      <c r="H116" s="134"/>
      <c r="I116" s="134"/>
      <c r="J116" s="56"/>
      <c r="K116" s="56"/>
      <c r="L116" s="56"/>
      <c r="M116" s="56"/>
      <c r="N116" s="56"/>
      <c r="O116" s="56"/>
      <c r="P116" s="165"/>
      <c r="Q116" s="2"/>
      <c r="R116" s="2"/>
      <c r="S116" s="165"/>
      <c r="V116" s="165"/>
    </row>
    <row r="117" spans="1:26" x14ac:dyDescent="0.25">
      <c r="A117" s="166"/>
      <c r="B117" s="166"/>
      <c r="C117" s="166"/>
      <c r="D117" s="166" t="s">
        <v>71</v>
      </c>
      <c r="E117" s="166"/>
      <c r="F117" s="167"/>
      <c r="G117" s="168"/>
      <c r="H117" s="168"/>
      <c r="I117" s="168"/>
      <c r="J117" s="166"/>
      <c r="K117" s="168"/>
      <c r="L117" s="166"/>
      <c r="M117" s="166"/>
      <c r="N117" s="166"/>
      <c r="O117" s="166"/>
      <c r="P117" s="167"/>
      <c r="Q117" s="166"/>
      <c r="R117" s="168"/>
      <c r="S117" s="167"/>
      <c r="T117" s="169"/>
      <c r="U117" s="169"/>
      <c r="V117" s="167"/>
      <c r="X117" s="135"/>
      <c r="Y117">
        <f>(SUM(Y9:Y116))</f>
        <v>0</v>
      </c>
      <c r="Z117">
        <f>(SUM(Z9:Z116))</f>
        <v>0</v>
      </c>
    </row>
    <row r="118" spans="1:26" x14ac:dyDescent="0.25"/>
    <row r="119" spans="1:26" x14ac:dyDescent="0.25"/>
    <row r="120" spans="1:26" x14ac:dyDescent="0.25"/>
    <row r="121" spans="1:26" x14ac:dyDescent="0.25"/>
    <row r="122" spans="1:26" x14ac:dyDescent="0.25"/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scale="90" orientation="landscape" r:id="rId1"/>
  <headerFooter>
    <oddHeader>&amp;C&amp;B&amp; Rozpočet STAVEBNÉ ÚPRAVY ŠATNÍ s.č.914  / Elektroinštalácia</oddHeader>
    <oddFooter>&amp;RStrana &amp;P z &amp;N    &amp;L&amp;7Spracované systémom Systematic® Kalkulus, tel.: 051 77 10 585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SO 5906</vt:lpstr>
      <vt:lpstr>'Rekap 5906'!Názvy_tlače</vt:lpstr>
      <vt:lpstr>'SO 5906'!Názvy_tlače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Ľubomír Gecík</dc:creator>
  <cp:lastModifiedBy>Pagáčová Terézia - Študent</cp:lastModifiedBy>
  <dcterms:created xsi:type="dcterms:W3CDTF">2025-03-06T07:53:27Z</dcterms:created>
  <dcterms:modified xsi:type="dcterms:W3CDTF">2025-03-08T08:36:43Z</dcterms:modified>
</cp:coreProperties>
</file>